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eltre\Desktop\Gestión Bibliotecaria\POA-2020-2026\2026\Estadisticas\"/>
    </mc:Choice>
  </mc:AlternateContent>
  <xr:revisionPtr revIDLastSave="0" documentId="13_ncr:1_{8A943783-37E4-4237-AF43-FD218E4EEB61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Resumen por Trimestre" sheetId="12" r:id="rId1"/>
    <sheet name="Préstamos de documentos" sheetId="14" r:id="rId2"/>
    <sheet name="Est. por tipo de usuarios" sheetId="3" r:id="rId3"/>
    <sheet name="Desarrollo de colecciones" sheetId="11" r:id="rId4"/>
    <sheet name="Est. por colecciones" sheetId="7" r:id="rId5"/>
    <sheet name="Est. por tipo de documento" sheetId="2" r:id="rId6"/>
    <sheet name="Proc. tecn. y responsable" sheetId="5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4" l="1"/>
  <c r="X19" i="5"/>
  <c r="Y8" i="5"/>
  <c r="Y9" i="5"/>
  <c r="Y7" i="5"/>
  <c r="Y19" i="5" s="1"/>
  <c r="U19" i="5"/>
  <c r="T19" i="5"/>
  <c r="AD14" i="5"/>
  <c r="AC14" i="5"/>
  <c r="M19" i="5"/>
  <c r="L19" i="5"/>
  <c r="K19" i="5"/>
  <c r="C19" i="5"/>
  <c r="E19" i="5"/>
  <c r="F19" i="5"/>
  <c r="G19" i="5"/>
  <c r="H19" i="5"/>
  <c r="J19" i="5"/>
  <c r="I19" i="5"/>
  <c r="D19" i="5"/>
  <c r="AB14" i="5"/>
  <c r="O11" i="14"/>
  <c r="O10" i="14"/>
  <c r="O9" i="14"/>
  <c r="O8" i="14"/>
  <c r="C22" i="3"/>
  <c r="AN13" i="5"/>
  <c r="AN10" i="5"/>
  <c r="AN12" i="5"/>
  <c r="AN11" i="5"/>
  <c r="AN9" i="5"/>
  <c r="AN8" i="5"/>
  <c r="AN7" i="5"/>
  <c r="F14" i="12"/>
  <c r="N19" i="7"/>
  <c r="N18" i="7"/>
  <c r="N17" i="7"/>
  <c r="N15" i="7"/>
  <c r="N14" i="7"/>
  <c r="N13" i="7"/>
  <c r="N12" i="7"/>
  <c r="N11" i="7"/>
  <c r="N10" i="7"/>
  <c r="N9" i="7"/>
  <c r="N8" i="7"/>
  <c r="N7" i="7"/>
  <c r="N6" i="7"/>
  <c r="N16" i="7"/>
  <c r="K21" i="2"/>
  <c r="C22" i="2"/>
  <c r="T21" i="3"/>
  <c r="N12" i="14"/>
  <c r="K20" i="2"/>
  <c r="T20" i="3"/>
  <c r="M12" i="14"/>
  <c r="K19" i="2"/>
  <c r="T19" i="3"/>
  <c r="L12" i="14"/>
  <c r="E14" i="12"/>
  <c r="K18" i="2"/>
  <c r="T18" i="3"/>
  <c r="K12" i="14"/>
  <c r="K17" i="2"/>
  <c r="T17" i="3"/>
  <c r="J12" i="14"/>
  <c r="K16" i="2"/>
  <c r="T16" i="3"/>
  <c r="I12" i="14"/>
  <c r="S22" i="3"/>
  <c r="R22" i="3"/>
  <c r="D14" i="12"/>
  <c r="K15" i="2"/>
  <c r="T15" i="3"/>
  <c r="H12" i="14"/>
  <c r="K14" i="2"/>
  <c r="T14" i="3"/>
  <c r="K13" i="2"/>
  <c r="T13" i="3"/>
  <c r="C12" i="14"/>
  <c r="F12" i="14"/>
  <c r="E12" i="14"/>
  <c r="D12" i="14"/>
  <c r="C14" i="12"/>
  <c r="G14" i="12" s="1"/>
  <c r="K12" i="2"/>
  <c r="T12" i="3"/>
  <c r="Q22" i="3"/>
  <c r="K11" i="2"/>
  <c r="T11" i="3"/>
  <c r="K10" i="2"/>
  <c r="T10" i="3"/>
  <c r="M20" i="7"/>
  <c r="L20" i="7"/>
  <c r="K20" i="7"/>
  <c r="J20" i="7"/>
  <c r="I20" i="7"/>
  <c r="H20" i="7"/>
  <c r="G34" i="11"/>
  <c r="H34" i="11"/>
  <c r="I34" i="11"/>
  <c r="F34" i="11"/>
  <c r="G20" i="7"/>
  <c r="F20" i="7"/>
  <c r="E20" i="7"/>
  <c r="D20" i="7"/>
  <c r="H33" i="11"/>
  <c r="I33" i="11"/>
  <c r="I35" i="11"/>
  <c r="AN14" i="5" l="1"/>
  <c r="O12" i="14"/>
  <c r="H35" i="11"/>
  <c r="G35" i="11"/>
  <c r="J22" i="2"/>
  <c r="I22" i="2"/>
  <c r="H22" i="2"/>
  <c r="G22" i="2"/>
  <c r="F22" i="2"/>
  <c r="E22" i="2"/>
  <c r="D22" i="2"/>
  <c r="F33" i="11" l="1"/>
  <c r="F35" i="11" s="1"/>
  <c r="C20" i="7"/>
  <c r="I22" i="3"/>
  <c r="K22" i="2"/>
  <c r="B20" i="7"/>
  <c r="N20" i="7" s="1"/>
  <c r="P22" i="3"/>
  <c r="O22" i="3"/>
  <c r="N22" i="3"/>
  <c r="M22" i="3"/>
  <c r="L22" i="3"/>
  <c r="K22" i="3"/>
  <c r="J22" i="3"/>
  <c r="H22" i="3"/>
  <c r="G22" i="3"/>
  <c r="F22" i="3"/>
  <c r="E22" i="3"/>
  <c r="D22" i="3"/>
  <c r="T22" i="3" l="1"/>
</calcChain>
</file>

<file path=xl/sharedStrings.xml><?xml version="1.0" encoding="utf-8"?>
<sst xmlns="http://schemas.openxmlformats.org/spreadsheetml/2006/main" count="300" uniqueCount="165">
  <si>
    <t>Ministerio de Relaciones Exteriores</t>
  </si>
  <si>
    <t>Instituto de Educación Superior en Formación Diplomática y Consular “Dr. Eduardo Latorre Rodríguez”</t>
  </si>
  <si>
    <t>Biblioteca</t>
  </si>
  <si>
    <t>Estadísticas general de servicios al público, 2026</t>
  </si>
  <si>
    <t>Enero-Marzo</t>
  </si>
  <si>
    <t>Abril-junio</t>
  </si>
  <si>
    <t>Julio-Septiembre</t>
  </si>
  <si>
    <t>Octubre-Diciembre</t>
  </si>
  <si>
    <t>Total</t>
  </si>
  <si>
    <t>Préstamos de documentos  a domicilio</t>
  </si>
  <si>
    <t>Préstamos en sala</t>
  </si>
  <si>
    <t>Asistencia Biblioteca</t>
  </si>
  <si>
    <t>Servicio de Internet</t>
  </si>
  <si>
    <t xml:space="preserve">Total general </t>
  </si>
  <si>
    <t>A.Beltré  8/4/2026</t>
  </si>
  <si>
    <t>Servicio Bibliografíco</t>
  </si>
  <si>
    <t>Ene.</t>
  </si>
  <si>
    <t>Feb.</t>
  </si>
  <si>
    <t>Marz.</t>
  </si>
  <si>
    <t>Abril</t>
  </si>
  <si>
    <t>Mayo</t>
  </si>
  <si>
    <t>Junio</t>
  </si>
  <si>
    <t>Julio</t>
  </si>
  <si>
    <t>Agost.</t>
  </si>
  <si>
    <t>Sept.</t>
  </si>
  <si>
    <t>Oct.</t>
  </si>
  <si>
    <t>Nov.</t>
  </si>
  <si>
    <t>Dic.</t>
  </si>
  <si>
    <t>Tot.</t>
  </si>
  <si>
    <t>Instituto de Educación Superior en Formación Diplomática  y Consular “Dr. Eduardo Latorre Rodríguez”</t>
  </si>
  <si>
    <t>Estadísticas por tipos de usuarios, 2025</t>
  </si>
  <si>
    <t>Mes</t>
  </si>
  <si>
    <t xml:space="preserve">Empleados-INESDYC </t>
  </si>
  <si>
    <t>Empleados-MIREX</t>
  </si>
  <si>
    <t>Especialidad</t>
  </si>
  <si>
    <t>Maestría en Diplomacia</t>
  </si>
  <si>
    <t>Profesor del INESDYC</t>
  </si>
  <si>
    <t>Préstamos en Sala</t>
  </si>
  <si>
    <t>Préstamos a domicilio</t>
  </si>
  <si>
    <t>Referencia Virtual</t>
  </si>
  <si>
    <t>INSUDE</t>
  </si>
  <si>
    <t>INTEC</t>
  </si>
  <si>
    <t>UASD</t>
  </si>
  <si>
    <t>UNPHU</t>
  </si>
  <si>
    <t>UTE</t>
  </si>
  <si>
    <t>UNICARIBE</t>
  </si>
  <si>
    <t>UCSD</t>
  </si>
  <si>
    <t>UNIBE</t>
  </si>
  <si>
    <t>Usuario especial</t>
  </si>
  <si>
    <t>Febr.</t>
  </si>
  <si>
    <t>Ago.</t>
  </si>
  <si>
    <t xml:space="preserve"> </t>
  </si>
  <si>
    <t xml:space="preserve">Total </t>
  </si>
  <si>
    <t>Leyenda: Referencia Virtual  asincrónica envío de documentos por correo electrónico</t>
  </si>
  <si>
    <t>Instituto de Educación Superior en Formación Diplomática y Consular "Dr. Eduardo Latorre Rodríguez”</t>
  </si>
  <si>
    <t>Estadísticas de desarrollo de colecciones</t>
  </si>
  <si>
    <t>Año:2026</t>
  </si>
  <si>
    <t>Modo adquisición</t>
  </si>
  <si>
    <t>Libros</t>
  </si>
  <si>
    <t>Revistas</t>
  </si>
  <si>
    <t>Tesis</t>
  </si>
  <si>
    <t>PDF/ USB/otros</t>
  </si>
  <si>
    <t xml:space="preserve">Enero </t>
  </si>
  <si>
    <t>Donación</t>
  </si>
  <si>
    <t>Compra</t>
  </si>
  <si>
    <t>Febrero</t>
  </si>
  <si>
    <t>Marzo</t>
  </si>
  <si>
    <t>Agosto</t>
  </si>
  <si>
    <t>Octubre</t>
  </si>
  <si>
    <t>Total donación</t>
  </si>
  <si>
    <t>Total compra</t>
  </si>
  <si>
    <t>Total general</t>
  </si>
  <si>
    <t>Estadísticas de préstamos por colecciones, 2026</t>
  </si>
  <si>
    <t>Colecciones</t>
  </si>
  <si>
    <t>Colección de Folletos</t>
  </si>
  <si>
    <t xml:space="preserve">Colección de Literatura       </t>
  </si>
  <si>
    <t>Colección de Multimedia</t>
  </si>
  <si>
    <t xml:space="preserve">Colección de Referencia </t>
  </si>
  <si>
    <t xml:space="preserve">Colección Dominicana  </t>
  </si>
  <si>
    <t xml:space="preserve">Colección General                </t>
  </si>
  <si>
    <t>Colección MIREX-INESDYC</t>
  </si>
  <si>
    <t>Colección de Tesis</t>
  </si>
  <si>
    <t xml:space="preserve">Colección Asuntos Haitianos </t>
  </si>
  <si>
    <t xml:space="preserve">Colección Asuntos del Caribe </t>
  </si>
  <si>
    <t>Audífonos</t>
  </si>
  <si>
    <t>Memorias</t>
  </si>
  <si>
    <t>Publicaciones Periódicas / Hemeroteca</t>
  </si>
  <si>
    <t>Recursos en formato electrónico PDF</t>
  </si>
  <si>
    <t>Estadísticas por tipos de documentos, 2026</t>
  </si>
  <si>
    <t>Folletos</t>
  </si>
  <si>
    <t>Multimedia</t>
  </si>
  <si>
    <t>Publicaciones Periódicas</t>
  </si>
  <si>
    <t>Enero</t>
  </si>
  <si>
    <t>Estadísticas del área de análisis de la Información, 2026</t>
  </si>
  <si>
    <t>Cat.  (JZ)</t>
  </si>
  <si>
    <t>Cat. (LR)</t>
  </si>
  <si>
    <t>Aux. (GJ)</t>
  </si>
  <si>
    <t>Aux. (MV)</t>
  </si>
  <si>
    <t>Total Docs. Cat.</t>
  </si>
  <si>
    <t>Documentos catalogados</t>
  </si>
  <si>
    <t>RDA</t>
  </si>
  <si>
    <t>Doc. Cat.</t>
  </si>
  <si>
    <t xml:space="preserve">An. PP. </t>
  </si>
  <si>
    <t xml:space="preserve"> Bibliografías</t>
  </si>
  <si>
    <t>Port. Esc.</t>
  </si>
  <si>
    <t>Port. sist.</t>
  </si>
  <si>
    <t>TCD. sist.</t>
  </si>
  <si>
    <t>URL</t>
  </si>
  <si>
    <t>Doc. rev.</t>
  </si>
  <si>
    <t>Est.</t>
  </si>
  <si>
    <t>IT</t>
  </si>
  <si>
    <t>Prep. Doc.</t>
  </si>
  <si>
    <t>TCD.</t>
  </si>
  <si>
    <t>Libros Forrados</t>
  </si>
  <si>
    <t>Bols.y fichas</t>
  </si>
  <si>
    <t>Serv.</t>
  </si>
  <si>
    <t xml:space="preserve">Doc. Dig. </t>
  </si>
  <si>
    <t>Proc.</t>
  </si>
  <si>
    <t>Mar.</t>
  </si>
  <si>
    <t>Cantidad de libros cat.</t>
  </si>
  <si>
    <t>Cantidad de artículos. cat.</t>
  </si>
  <si>
    <t>Cantidad de revistas cat.</t>
  </si>
  <si>
    <t>Cantidad de libros cat. PDF</t>
  </si>
  <si>
    <t xml:space="preserve">                                                                                                                                 </t>
  </si>
  <si>
    <t>Cantidad de artículos. cat. PDF</t>
  </si>
  <si>
    <t>Cantidad de revistas cat. PDF</t>
  </si>
  <si>
    <t>Cant. Tesis en PDF</t>
  </si>
  <si>
    <t>Total, genaral</t>
  </si>
  <si>
    <t xml:space="preserve">Nota: </t>
  </si>
  <si>
    <t>Durante los meses de agosto-noviembre, no se catalogó por el proyecto de migración de Mandarin a KOHA  y análisis de la data</t>
  </si>
  <si>
    <t>Abreviatura</t>
  </si>
  <si>
    <t>Leyenda:</t>
  </si>
  <si>
    <t>A.Beltré  14/1/2026</t>
  </si>
  <si>
    <t>TCD. :</t>
  </si>
  <si>
    <t>Tabla de contenido digitada</t>
  </si>
  <si>
    <t>An. PP. :</t>
  </si>
  <si>
    <t>Analtica de las Publicaciones Periódicas</t>
  </si>
  <si>
    <t>LR.:</t>
  </si>
  <si>
    <t>L.Reyes</t>
  </si>
  <si>
    <t>Bols. :</t>
  </si>
  <si>
    <t xml:space="preserve">Bolsillos </t>
  </si>
  <si>
    <t>Cat.:</t>
  </si>
  <si>
    <t>Catalogador</t>
  </si>
  <si>
    <t>GJ.:</t>
  </si>
  <si>
    <t>G.Jiménez</t>
  </si>
  <si>
    <t>Ports. sist. :</t>
  </si>
  <si>
    <t>Portadas colocadas en el sistema</t>
  </si>
  <si>
    <t>IT.:</t>
  </si>
  <si>
    <t>Impresión de tejuelos</t>
  </si>
  <si>
    <t>LT.:</t>
  </si>
  <si>
    <t>Auxiliar</t>
  </si>
  <si>
    <t>Doc. Cat. :</t>
  </si>
  <si>
    <t>RDA:</t>
  </si>
  <si>
    <t>Campos 336, 337, 338, 040, 264, #a, b, c 082 #a, 100#e</t>
  </si>
  <si>
    <t>JZ.:</t>
  </si>
  <si>
    <t>J. Zorrilla</t>
  </si>
  <si>
    <t>Doc. rev. :</t>
  </si>
  <si>
    <t>Documentos Revisados en el sistema</t>
  </si>
  <si>
    <t>Aux. proc. :</t>
  </si>
  <si>
    <t>Auxiliar de procesos técnico</t>
  </si>
  <si>
    <t>Ed. Campos</t>
  </si>
  <si>
    <t>Campos 852#q,z9 541#5,c,h y 912#h,b</t>
  </si>
  <si>
    <t>Preparación física del documento</t>
  </si>
  <si>
    <t>Lib. Acc.</t>
  </si>
  <si>
    <t>Libro de 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</si>
</sst>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 Unicode MS"/>
      <family val="2"/>
    </font>
    <font>
      <sz val="11"/>
      <name val="Arial"/>
      <family val="2"/>
    </font>
    <font>
      <sz val="11"/>
      <color theme="1"/>
      <name val="Arial Unicode MS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Unicode MS"/>
      <family val="2"/>
    </font>
    <font>
      <sz val="9"/>
      <color theme="1"/>
      <name val="Tahoma"/>
      <family val="2"/>
    </font>
    <font>
      <sz val="9"/>
      <color theme="1"/>
      <name val="Arial Unicode MS"/>
      <family val="2"/>
    </font>
    <font>
      <b/>
      <sz val="12"/>
      <color rgb="FF0070C0"/>
      <name val="Arial Unicode MS"/>
    </font>
    <font>
      <sz val="12"/>
      <color theme="1"/>
      <name val="Arial Unicode MS"/>
      <family val="2"/>
    </font>
    <font>
      <sz val="11"/>
      <color rgb="FF000000"/>
      <name val="Arial Unicode MS"/>
      <family val="2"/>
    </font>
    <font>
      <sz val="11"/>
      <color rgb="FF000000"/>
      <name val="Calibri"/>
      <family val="2"/>
    </font>
    <font>
      <sz val="14"/>
      <color theme="1"/>
      <name val="Arial Unicode MS"/>
      <family val="2"/>
    </font>
    <font>
      <sz val="11"/>
      <color rgb="FF444444"/>
      <name val="Calibri"/>
      <family val="2"/>
      <charset val="1"/>
    </font>
    <font>
      <sz val="11"/>
      <color theme="1"/>
      <name val="Calibri"/>
      <family val="2"/>
      <charset val="1"/>
    </font>
    <font>
      <sz val="9"/>
      <color theme="1"/>
      <name val="Calibri"/>
      <family val="2"/>
      <scheme val="minor"/>
    </font>
    <font>
      <sz val="11"/>
      <color rgb="FF000000"/>
      <name val="Calibri"/>
    </font>
    <font>
      <sz val="11"/>
      <color rgb="FF242424"/>
      <name val="Aptos Narrow"/>
      <charset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2"/>
      <name val="Arial Unicode MS"/>
      <family val="2"/>
    </font>
    <font>
      <sz val="11"/>
      <name val="Aptos Narrow"/>
      <family val="2"/>
    </font>
    <font>
      <sz val="14"/>
      <name val="Arial Unicode MS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rial Unicode MS"/>
      <family val="2"/>
    </font>
    <font>
      <sz val="10"/>
      <color theme="1"/>
      <name val="Tahoma"/>
      <family val="2"/>
    </font>
    <font>
      <sz val="10"/>
      <color theme="1"/>
      <name val="Abadi"/>
      <family val="2"/>
    </font>
    <font>
      <sz val="11"/>
      <color theme="1"/>
      <name val="Abadi"/>
      <family val="2"/>
    </font>
    <font>
      <sz val="9"/>
      <color theme="1"/>
      <name val="Arial"/>
      <family val="2"/>
    </font>
    <font>
      <sz val="11"/>
      <color theme="1"/>
      <name val="Aptos Narrow"/>
      <family val="2"/>
    </font>
    <font>
      <u/>
      <sz val="9"/>
      <color theme="1"/>
      <name val="Tahoma"/>
      <family val="2"/>
    </font>
    <font>
      <sz val="7"/>
      <color theme="1"/>
      <name val="Tahoma"/>
      <family val="2"/>
    </font>
    <font>
      <sz val="8"/>
      <color theme="1"/>
      <name val="Tahoma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14" fontId="0" fillId="0" borderId="0" xfId="0" applyNumberFormat="1"/>
    <xf numFmtId="3" fontId="0" fillId="0" borderId="0" xfId="0" applyNumberForma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0" fillId="0" borderId="0" xfId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wrapText="1"/>
    </xf>
    <xf numFmtId="0" fontId="32" fillId="0" borderId="0" xfId="0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center" vertical="center"/>
    </xf>
    <xf numFmtId="0" fontId="28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3" fillId="0" borderId="0" xfId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30" fillId="0" borderId="0" xfId="1" applyFont="1" applyFill="1" applyBorder="1" applyAlignment="1">
      <alignment horizontal="center"/>
    </xf>
    <xf numFmtId="0" fontId="17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22" fillId="0" borderId="0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vertical="center"/>
    </xf>
    <xf numFmtId="0" fontId="35" fillId="0" borderId="0" xfId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vertical="center"/>
    </xf>
    <xf numFmtId="0" fontId="36" fillId="0" borderId="0" xfId="1" applyFont="1" applyFill="1" applyBorder="1" applyAlignment="1">
      <alignment vertical="center" wrapText="1"/>
    </xf>
    <xf numFmtId="0" fontId="36" fillId="0" borderId="0" xfId="1" applyFont="1" applyFill="1" applyBorder="1" applyAlignment="1">
      <alignment vertical="top" wrapText="1"/>
    </xf>
    <xf numFmtId="0" fontId="36" fillId="0" borderId="0" xfId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</xf>
    <xf numFmtId="0" fontId="37" fillId="0" borderId="0" xfId="0" applyFont="1" applyFill="1" applyBorder="1"/>
    <xf numFmtId="0" fontId="37" fillId="0" borderId="0" xfId="0" applyFont="1" applyFill="1" applyBorder="1" applyAlignment="1">
      <alignment horizontal="center" vertical="center"/>
    </xf>
    <xf numFmtId="0" fontId="37" fillId="0" borderId="0" xfId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4" fillId="0" borderId="0" xfId="0" applyFont="1" applyFill="1" applyBorder="1"/>
    <xf numFmtId="0" fontId="37" fillId="0" borderId="0" xfId="1" applyFont="1" applyFill="1" applyBorder="1" applyAlignment="1">
      <alignment horizontal="center"/>
    </xf>
    <xf numFmtId="0" fontId="36" fillId="0" borderId="0" xfId="1" applyFont="1" applyFill="1" applyBorder="1" applyAlignment="1">
      <alignment horizontal="center"/>
    </xf>
    <xf numFmtId="0" fontId="36" fillId="0" borderId="0" xfId="1" applyFont="1" applyFill="1" applyBorder="1" applyAlignment="1">
      <alignment horizontal="left"/>
    </xf>
    <xf numFmtId="0" fontId="36" fillId="0" borderId="0" xfId="1" applyFont="1" applyFill="1" applyBorder="1" applyAlignment="1">
      <alignment horizontal="center" wrapText="1"/>
    </xf>
    <xf numFmtId="0" fontId="36" fillId="0" borderId="0" xfId="1" applyFont="1" applyFill="1" applyBorder="1"/>
    <xf numFmtId="0" fontId="36" fillId="0" borderId="0" xfId="1" applyFont="1" applyFill="1" applyBorder="1" applyAlignment="1">
      <alignment horizontal="center" vertical="center"/>
    </xf>
    <xf numFmtId="0" fontId="36" fillId="0" borderId="0" xfId="1" applyFont="1" applyFill="1" applyBorder="1" applyAlignment="1">
      <alignment vertical="center" wrapText="1"/>
    </xf>
    <xf numFmtId="0" fontId="36" fillId="0" borderId="0" xfId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/>
    </xf>
  </cellXfs>
  <cellStyles count="3">
    <cellStyle name="Hyperlink" xfId="2" xr:uid="{00000000-000B-0000-0000-000008000000}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EE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B4:L17"/>
  <sheetViews>
    <sheetView zoomScaleNormal="100" workbookViewId="0">
      <selection activeCell="D27" sqref="D27"/>
    </sheetView>
  </sheetViews>
  <sheetFormatPr baseColWidth="10" defaultColWidth="9.140625" defaultRowHeight="15" x14ac:dyDescent="0.25"/>
  <cols>
    <col min="1" max="1" width="8" customWidth="1"/>
    <col min="2" max="2" width="22.85546875" customWidth="1"/>
    <col min="3" max="3" width="13.5703125" customWidth="1"/>
    <col min="4" max="4" width="10.7109375" customWidth="1"/>
    <col min="5" max="5" width="10.28515625" customWidth="1"/>
    <col min="6" max="6" width="19.140625" customWidth="1"/>
    <col min="7" max="7" width="10.140625" customWidth="1"/>
    <col min="8" max="8" width="14.85546875" customWidth="1"/>
    <col min="9" max="258" width="11.42578125" customWidth="1"/>
  </cols>
  <sheetData>
    <row r="4" spans="2:12" ht="20.25" customHeight="1" x14ac:dyDescent="0.25">
      <c r="B4" s="20" t="s">
        <v>0</v>
      </c>
      <c r="C4" s="20"/>
      <c r="D4" s="20"/>
      <c r="E4" s="20"/>
      <c r="F4" s="20"/>
      <c r="G4" s="20"/>
      <c r="H4" s="20"/>
      <c r="I4" s="3"/>
      <c r="J4" s="3"/>
      <c r="K4" s="3"/>
      <c r="L4" s="3"/>
    </row>
    <row r="5" spans="2:12" ht="31.5" customHeight="1" x14ac:dyDescent="0.25">
      <c r="B5" s="21" t="s">
        <v>1</v>
      </c>
      <c r="C5" s="21"/>
      <c r="D5" s="21"/>
      <c r="E5" s="21"/>
      <c r="F5" s="21"/>
      <c r="G5" s="21"/>
      <c r="H5" s="21"/>
      <c r="I5" s="7"/>
      <c r="J5" s="7"/>
      <c r="K5" s="7"/>
      <c r="L5" s="7"/>
    </row>
    <row r="6" spans="2:12" ht="20.25" x14ac:dyDescent="0.25">
      <c r="B6" s="42" t="s">
        <v>2</v>
      </c>
      <c r="C6" s="42"/>
      <c r="D6" s="42"/>
      <c r="E6" s="42"/>
      <c r="F6" s="42"/>
      <c r="G6" s="42"/>
      <c r="H6" s="42"/>
      <c r="I6" s="7"/>
      <c r="J6" s="7"/>
      <c r="K6" s="7"/>
      <c r="L6" s="7"/>
    </row>
    <row r="7" spans="2:12" ht="17.25" x14ac:dyDescent="0.3">
      <c r="B7" s="31" t="s">
        <v>3</v>
      </c>
      <c r="C7" s="31"/>
      <c r="D7" s="31"/>
      <c r="E7" s="31"/>
      <c r="F7" s="31"/>
      <c r="G7" s="31"/>
      <c r="H7" s="32"/>
      <c r="I7" s="8"/>
      <c r="J7" s="8"/>
      <c r="K7" s="8"/>
      <c r="L7" s="8"/>
    </row>
    <row r="8" spans="2:12" ht="15" customHeight="1" x14ac:dyDescent="0.25">
      <c r="B8" s="33" t="s">
        <v>2</v>
      </c>
      <c r="C8" s="33" t="s">
        <v>4</v>
      </c>
      <c r="D8" s="33" t="s">
        <v>5</v>
      </c>
      <c r="E8" s="33" t="s">
        <v>6</v>
      </c>
      <c r="F8" s="33" t="s">
        <v>7</v>
      </c>
      <c r="G8" s="33" t="s">
        <v>8</v>
      </c>
      <c r="H8" s="34"/>
    </row>
    <row r="9" spans="2:12" ht="16.5" customHeight="1" x14ac:dyDescent="0.25">
      <c r="B9" s="33"/>
      <c r="C9" s="33"/>
      <c r="D9" s="33"/>
      <c r="E9" s="33"/>
      <c r="F9" s="33"/>
      <c r="G9" s="33"/>
      <c r="H9" s="34"/>
      <c r="L9" s="17"/>
    </row>
    <row r="10" spans="2:12" ht="41.25" customHeight="1" x14ac:dyDescent="0.25">
      <c r="B10" s="35" t="s">
        <v>9</v>
      </c>
      <c r="C10" s="36">
        <v>718</v>
      </c>
      <c r="D10" s="37"/>
      <c r="E10" s="38"/>
      <c r="F10" s="30"/>
      <c r="G10" s="39"/>
      <c r="H10" s="34"/>
    </row>
    <row r="11" spans="2:12" ht="18" customHeight="1" x14ac:dyDescent="0.25">
      <c r="B11" s="40" t="s">
        <v>10</v>
      </c>
      <c r="C11" s="38">
        <v>232</v>
      </c>
      <c r="D11" s="41"/>
      <c r="E11" s="38"/>
      <c r="F11" s="43"/>
      <c r="G11" s="39"/>
      <c r="H11" s="34"/>
    </row>
    <row r="12" spans="2:12" x14ac:dyDescent="0.25">
      <c r="B12" s="40" t="s">
        <v>11</v>
      </c>
      <c r="C12" s="38">
        <v>656</v>
      </c>
      <c r="D12" s="41"/>
      <c r="E12" s="38"/>
      <c r="F12" s="43"/>
      <c r="G12" s="39"/>
      <c r="H12" s="34"/>
    </row>
    <row r="13" spans="2:12" x14ac:dyDescent="0.25">
      <c r="B13" s="40" t="s">
        <v>12</v>
      </c>
      <c r="C13" s="38">
        <v>378</v>
      </c>
      <c r="D13" s="30"/>
      <c r="E13" s="38"/>
      <c r="F13" s="43"/>
      <c r="G13" s="39"/>
      <c r="H13" s="34"/>
    </row>
    <row r="14" spans="2:12" x14ac:dyDescent="0.25">
      <c r="B14" s="40" t="s">
        <v>13</v>
      </c>
      <c r="C14" s="30">
        <f>SUM(C10:C13)</f>
        <v>1984</v>
      </c>
      <c r="D14" s="30">
        <f>SUM(D10:D13)</f>
        <v>0</v>
      </c>
      <c r="E14" s="30">
        <f>SUM(E10:E13)</f>
        <v>0</v>
      </c>
      <c r="F14" s="43">
        <f>SUM(F10:F13)</f>
        <v>0</v>
      </c>
      <c r="G14" s="39">
        <f t="shared" ref="G14" si="0">SUM(C14:F14)</f>
        <v>1984</v>
      </c>
      <c r="H14" s="34"/>
    </row>
    <row r="15" spans="2:12" x14ac:dyDescent="0.25">
      <c r="B15" s="34"/>
      <c r="C15" s="34"/>
      <c r="D15" s="34"/>
      <c r="E15" s="34"/>
      <c r="F15" s="34"/>
      <c r="G15" s="34"/>
      <c r="H15" s="34"/>
    </row>
    <row r="16" spans="2:12" x14ac:dyDescent="0.25">
      <c r="B16" s="9" t="s">
        <v>14</v>
      </c>
      <c r="J16" s="10"/>
    </row>
    <row r="17" spans="3:10" x14ac:dyDescent="0.25">
      <c r="C17" s="10"/>
      <c r="J17" s="10"/>
    </row>
  </sheetData>
  <mergeCells count="10">
    <mergeCell ref="B4:H4"/>
    <mergeCell ref="B5:H5"/>
    <mergeCell ref="B6:H6"/>
    <mergeCell ref="B8:B9"/>
    <mergeCell ref="C8:C9"/>
    <mergeCell ref="D8:D9"/>
    <mergeCell ref="E8:E9"/>
    <mergeCell ref="F8:F9"/>
    <mergeCell ref="G8:G9"/>
    <mergeCell ref="B7:G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B3BE0-FBE4-4C0E-8856-7780E93A8A0A}">
  <sheetPr>
    <tabColor rgb="FF7030A0"/>
  </sheetPr>
  <dimension ref="A5:O15"/>
  <sheetViews>
    <sheetView zoomScaleNormal="100" workbookViewId="0">
      <selection activeCell="J20" sqref="J20"/>
    </sheetView>
  </sheetViews>
  <sheetFormatPr baseColWidth="10" defaultColWidth="9.140625" defaultRowHeight="15" x14ac:dyDescent="0.25"/>
  <cols>
    <col min="1" max="1" width="3.7109375" customWidth="1"/>
    <col min="2" max="2" width="24.5703125" customWidth="1"/>
    <col min="3" max="3" width="5.85546875" customWidth="1"/>
    <col min="4" max="4" width="5" customWidth="1"/>
    <col min="5" max="5" width="6.7109375" customWidth="1"/>
    <col min="6" max="6" width="5.28515625" customWidth="1"/>
    <col min="7" max="7" width="5.5703125" customWidth="1"/>
    <col min="8" max="8" width="6" customWidth="1"/>
    <col min="9" max="9" width="5.5703125" customWidth="1"/>
    <col min="10" max="10" width="6.7109375" customWidth="1"/>
    <col min="11" max="11" width="5.85546875" customWidth="1"/>
    <col min="12" max="13" width="5.28515625" customWidth="1"/>
    <col min="14" max="14" width="4.42578125" customWidth="1"/>
    <col min="15" max="15" width="7.28515625" style="2" customWidth="1"/>
    <col min="16" max="254" width="11.42578125" customWidth="1"/>
  </cols>
  <sheetData>
    <row r="5" spans="1:15" ht="20.25" customHeight="1" x14ac:dyDescent="0.25"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33.75" customHeight="1" x14ac:dyDescent="0.25">
      <c r="B6" s="21" t="s">
        <v>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21" customHeight="1" x14ac:dyDescent="0.25">
      <c r="A7" s="33"/>
      <c r="B7" s="45" t="s">
        <v>15</v>
      </c>
      <c r="C7" s="45" t="s">
        <v>16</v>
      </c>
      <c r="D7" s="45" t="s">
        <v>17</v>
      </c>
      <c r="E7" s="45" t="s">
        <v>18</v>
      </c>
      <c r="F7" s="45" t="s">
        <v>19</v>
      </c>
      <c r="G7" s="48" t="s">
        <v>20</v>
      </c>
      <c r="H7" s="45" t="s">
        <v>21</v>
      </c>
      <c r="I7" s="45" t="s">
        <v>22</v>
      </c>
      <c r="J7" s="45" t="s">
        <v>23</v>
      </c>
      <c r="K7" s="45" t="s">
        <v>24</v>
      </c>
      <c r="L7" s="45" t="s">
        <v>25</v>
      </c>
      <c r="M7" s="45" t="s">
        <v>26</v>
      </c>
      <c r="N7" s="48" t="s">
        <v>27</v>
      </c>
      <c r="O7" s="45" t="s">
        <v>28</v>
      </c>
    </row>
    <row r="8" spans="1:15" ht="27.75" customHeight="1" x14ac:dyDescent="0.25">
      <c r="A8" s="33"/>
      <c r="B8" s="45" t="s">
        <v>9</v>
      </c>
      <c r="C8" s="45">
        <v>323</v>
      </c>
      <c r="D8" s="45">
        <v>140</v>
      </c>
      <c r="E8" s="45">
        <v>255</v>
      </c>
      <c r="F8" s="45"/>
      <c r="G8" s="48"/>
      <c r="H8" s="45"/>
      <c r="I8" s="45"/>
      <c r="J8" s="45"/>
      <c r="K8" s="45"/>
      <c r="L8" s="45"/>
      <c r="M8" s="45"/>
      <c r="N8" s="48"/>
      <c r="O8" s="45">
        <f>SUM(C8:N8)</f>
        <v>718</v>
      </c>
    </row>
    <row r="9" spans="1:15" ht="18" customHeight="1" x14ac:dyDescent="0.25">
      <c r="A9" s="35"/>
      <c r="B9" s="36" t="s">
        <v>10</v>
      </c>
      <c r="C9" s="37">
        <v>123</v>
      </c>
      <c r="D9" s="38">
        <v>10</v>
      </c>
      <c r="E9" s="30">
        <v>99</v>
      </c>
      <c r="F9" s="39"/>
      <c r="G9" s="34"/>
      <c r="H9" s="35"/>
      <c r="I9" s="36"/>
      <c r="J9" s="37"/>
      <c r="K9" s="38"/>
      <c r="L9" s="30"/>
      <c r="M9" s="39"/>
      <c r="N9" s="34"/>
      <c r="O9" s="35">
        <f>SUM(C9:N9)</f>
        <v>232</v>
      </c>
    </row>
    <row r="10" spans="1:15" x14ac:dyDescent="0.25">
      <c r="A10" s="40"/>
      <c r="B10" s="38" t="s">
        <v>11</v>
      </c>
      <c r="C10" s="41">
        <v>212</v>
      </c>
      <c r="D10" s="38">
        <v>150</v>
      </c>
      <c r="E10" s="43">
        <v>294</v>
      </c>
      <c r="F10" s="39"/>
      <c r="G10" s="34"/>
      <c r="H10" s="40"/>
      <c r="I10" s="38"/>
      <c r="J10" s="41"/>
      <c r="K10" s="38"/>
      <c r="L10" s="43"/>
      <c r="M10" s="39"/>
      <c r="N10" s="34"/>
      <c r="O10" s="40">
        <f>SUM(C10:N10)</f>
        <v>656</v>
      </c>
    </row>
    <row r="11" spans="1:15" x14ac:dyDescent="0.25">
      <c r="A11" s="40"/>
      <c r="B11" s="38" t="s">
        <v>12</v>
      </c>
      <c r="C11" s="41">
        <v>89</v>
      </c>
      <c r="D11" s="38">
        <v>114</v>
      </c>
      <c r="E11" s="43">
        <v>175</v>
      </c>
      <c r="F11" s="39"/>
      <c r="G11" s="34"/>
      <c r="H11" s="40"/>
      <c r="I11" s="38"/>
      <c r="J11" s="41"/>
      <c r="K11" s="38"/>
      <c r="L11" s="43"/>
      <c r="M11" s="39"/>
      <c r="N11" s="34"/>
      <c r="O11" s="40">
        <f>SUM(C11:N11)</f>
        <v>378</v>
      </c>
    </row>
    <row r="12" spans="1:15" x14ac:dyDescent="0.25">
      <c r="A12" s="40"/>
      <c r="B12" s="38" t="s">
        <v>13</v>
      </c>
      <c r="C12" s="30">
        <f t="shared" ref="C12:N12" si="0">SUM(C8:C11)</f>
        <v>747</v>
      </c>
      <c r="D12" s="38">
        <f t="shared" si="0"/>
        <v>414</v>
      </c>
      <c r="E12" s="43">
        <f t="shared" si="0"/>
        <v>823</v>
      </c>
      <c r="F12" s="39">
        <f t="shared" si="0"/>
        <v>0</v>
      </c>
      <c r="G12" s="39">
        <f t="shared" si="0"/>
        <v>0</v>
      </c>
      <c r="H12" s="40">
        <f t="shared" si="0"/>
        <v>0</v>
      </c>
      <c r="I12" s="38">
        <f t="shared" si="0"/>
        <v>0</v>
      </c>
      <c r="J12" s="30">
        <f t="shared" si="0"/>
        <v>0</v>
      </c>
      <c r="K12" s="38">
        <f t="shared" si="0"/>
        <v>0</v>
      </c>
      <c r="L12" s="43">
        <f t="shared" si="0"/>
        <v>0</v>
      </c>
      <c r="M12" s="39">
        <f t="shared" si="0"/>
        <v>0</v>
      </c>
      <c r="N12" s="34">
        <f t="shared" si="0"/>
        <v>0</v>
      </c>
      <c r="O12" s="40">
        <f>SUM(C12:N12)</f>
        <v>1984</v>
      </c>
    </row>
    <row r="14" spans="1:15" x14ac:dyDescent="0.25">
      <c r="B14" s="9" t="s">
        <v>14</v>
      </c>
      <c r="J14" s="10"/>
    </row>
    <row r="15" spans="1:15" x14ac:dyDescent="0.25">
      <c r="C15" s="10"/>
      <c r="J15" s="10"/>
    </row>
  </sheetData>
  <mergeCells count="17">
    <mergeCell ref="L7:L8"/>
    <mergeCell ref="M7:M8"/>
    <mergeCell ref="O7:O8"/>
    <mergeCell ref="G7:G8"/>
    <mergeCell ref="N7:N8"/>
    <mergeCell ref="F7:F8"/>
    <mergeCell ref="H7:H8"/>
    <mergeCell ref="I7:I8"/>
    <mergeCell ref="J7:J8"/>
    <mergeCell ref="K7:K8"/>
    <mergeCell ref="A7:A8"/>
    <mergeCell ref="B7:B8"/>
    <mergeCell ref="C7:C8"/>
    <mergeCell ref="D7:D8"/>
    <mergeCell ref="E7:E8"/>
    <mergeCell ref="B5:O5"/>
    <mergeCell ref="B6:O6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B5:Y25"/>
  <sheetViews>
    <sheetView zoomScaleNormal="100" workbookViewId="0">
      <selection activeCell="B9" sqref="B9:T22"/>
    </sheetView>
  </sheetViews>
  <sheetFormatPr baseColWidth="10" defaultColWidth="11.42578125" defaultRowHeight="15" x14ac:dyDescent="0.25"/>
  <cols>
    <col min="1" max="1" width="3" customWidth="1"/>
    <col min="2" max="2" width="5.7109375" customWidth="1"/>
    <col min="3" max="3" width="8.85546875" style="2" customWidth="1"/>
    <col min="4" max="4" width="8.140625" style="2" customWidth="1"/>
    <col min="5" max="5" width="7.85546875" style="2" customWidth="1"/>
    <col min="6" max="6" width="9.42578125" style="2" customWidth="1"/>
    <col min="7" max="7" width="9.7109375" style="2" customWidth="1"/>
    <col min="8" max="9" width="8.42578125" style="2" customWidth="1"/>
    <col min="10" max="10" width="7.140625" style="2" customWidth="1"/>
    <col min="11" max="11" width="6.7109375" style="2" customWidth="1"/>
    <col min="12" max="12" width="5.7109375" style="2" customWidth="1"/>
    <col min="13" max="13" width="5.42578125" style="2" customWidth="1"/>
    <col min="14" max="14" width="6.5703125" style="2" customWidth="1"/>
    <col min="15" max="15" width="3.85546875" style="2" customWidth="1"/>
    <col min="16" max="16" width="5.85546875" style="2" customWidth="1"/>
    <col min="17" max="17" width="5.28515625" style="2" customWidth="1"/>
    <col min="18" max="18" width="6.28515625" style="2" customWidth="1"/>
    <col min="19" max="19" width="8" style="2" customWidth="1"/>
    <col min="20" max="20" width="5.28515625" customWidth="1"/>
    <col min="21" max="21" width="5.85546875" customWidth="1"/>
  </cols>
  <sheetData>
    <row r="5" spans="2:21" ht="17.25" x14ac:dyDescent="0.25"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2:21" ht="28.5" customHeight="1" x14ac:dyDescent="0.25">
      <c r="B6" s="21" t="s">
        <v>29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2:21" ht="20.25" x14ac:dyDescent="0.25">
      <c r="B7" s="49" t="s">
        <v>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  <row r="8" spans="2:21" ht="14.25" customHeight="1" x14ac:dyDescent="0.25">
      <c r="B8" s="20" t="s">
        <v>30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2:21" ht="45.75" customHeight="1" x14ac:dyDescent="0.25">
      <c r="B9" s="50" t="s">
        <v>31</v>
      </c>
      <c r="C9" s="51" t="s">
        <v>32</v>
      </c>
      <c r="D9" s="51" t="s">
        <v>33</v>
      </c>
      <c r="E9" s="51" t="s">
        <v>34</v>
      </c>
      <c r="F9" s="51" t="s">
        <v>35</v>
      </c>
      <c r="G9" s="51" t="s">
        <v>36</v>
      </c>
      <c r="H9" s="51" t="s">
        <v>37</v>
      </c>
      <c r="I9" s="51" t="s">
        <v>38</v>
      </c>
      <c r="J9" s="51" t="s">
        <v>39</v>
      </c>
      <c r="K9" s="51" t="s">
        <v>40</v>
      </c>
      <c r="L9" s="51" t="s">
        <v>41</v>
      </c>
      <c r="M9" s="51" t="s">
        <v>42</v>
      </c>
      <c r="N9" s="51" t="s">
        <v>43</v>
      </c>
      <c r="O9" s="51" t="s">
        <v>44</v>
      </c>
      <c r="P9" s="51" t="s">
        <v>45</v>
      </c>
      <c r="Q9" s="51" t="s">
        <v>46</v>
      </c>
      <c r="R9" s="51" t="s">
        <v>47</v>
      </c>
      <c r="S9" s="52" t="s">
        <v>48</v>
      </c>
      <c r="T9" s="51" t="s">
        <v>8</v>
      </c>
    </row>
    <row r="10" spans="2:21" ht="16.5" x14ac:dyDescent="0.3">
      <c r="B10" s="53" t="s">
        <v>16</v>
      </c>
      <c r="C10" s="54">
        <v>11</v>
      </c>
      <c r="D10" s="58">
        <v>25</v>
      </c>
      <c r="E10" s="58">
        <v>3</v>
      </c>
      <c r="F10" s="54">
        <v>9</v>
      </c>
      <c r="G10" s="58">
        <v>0</v>
      </c>
      <c r="H10" s="54">
        <v>123</v>
      </c>
      <c r="I10" s="54">
        <v>323</v>
      </c>
      <c r="J10" s="54">
        <v>51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4">
        <v>224</v>
      </c>
      <c r="Q10" s="58">
        <v>0</v>
      </c>
      <c r="R10" s="58">
        <v>0</v>
      </c>
      <c r="S10" s="58">
        <v>0</v>
      </c>
      <c r="T10" s="58">
        <f t="shared" ref="T10:T21" si="0">SUM(C10:S10)</f>
        <v>769</v>
      </c>
    </row>
    <row r="11" spans="2:21" ht="16.5" x14ac:dyDescent="0.3">
      <c r="B11" s="53" t="s">
        <v>49</v>
      </c>
      <c r="C11" s="54">
        <v>20</v>
      </c>
      <c r="D11" s="47">
        <v>51</v>
      </c>
      <c r="E11" s="47">
        <v>7</v>
      </c>
      <c r="F11" s="47">
        <v>8</v>
      </c>
      <c r="G11" s="55">
        <v>4</v>
      </c>
      <c r="H11" s="47">
        <v>10</v>
      </c>
      <c r="I11" s="55">
        <v>140</v>
      </c>
      <c r="J11" s="55">
        <v>34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5">
        <v>0</v>
      </c>
      <c r="Q11" s="55">
        <v>10</v>
      </c>
      <c r="R11" s="47">
        <v>0</v>
      </c>
      <c r="S11" s="47">
        <v>6</v>
      </c>
      <c r="T11" s="47">
        <f t="shared" si="0"/>
        <v>290</v>
      </c>
    </row>
    <row r="12" spans="2:21" ht="16.5" x14ac:dyDescent="0.3">
      <c r="B12" s="53" t="s">
        <v>18</v>
      </c>
      <c r="C12" s="55">
        <v>20</v>
      </c>
      <c r="D12" s="55">
        <v>49</v>
      </c>
      <c r="E12" s="55">
        <v>20</v>
      </c>
      <c r="F12" s="55">
        <v>6</v>
      </c>
      <c r="G12" s="56">
        <v>41</v>
      </c>
      <c r="H12" s="56">
        <v>99</v>
      </c>
      <c r="I12" s="56">
        <v>255</v>
      </c>
      <c r="J12" s="56">
        <v>56</v>
      </c>
      <c r="K12" s="56">
        <v>13</v>
      </c>
      <c r="L12" s="47">
        <v>0</v>
      </c>
      <c r="M12" s="47">
        <v>7</v>
      </c>
      <c r="N12" s="47">
        <v>0</v>
      </c>
      <c r="O12" s="47">
        <v>0</v>
      </c>
      <c r="P12" s="47">
        <v>0</v>
      </c>
      <c r="Q12" s="47">
        <v>4</v>
      </c>
      <c r="R12" s="47">
        <v>0</v>
      </c>
      <c r="S12" s="47">
        <v>39</v>
      </c>
      <c r="T12" s="47">
        <f t="shared" si="0"/>
        <v>609</v>
      </c>
    </row>
    <row r="13" spans="2:21" ht="16.5" x14ac:dyDescent="0.3">
      <c r="B13" s="53" t="s">
        <v>19</v>
      </c>
      <c r="C13" s="55"/>
      <c r="D13" s="55"/>
      <c r="E13" s="55"/>
      <c r="F13" s="55"/>
      <c r="G13" s="56"/>
      <c r="H13" s="56"/>
      <c r="I13" s="56"/>
      <c r="J13" s="56"/>
      <c r="K13" s="56"/>
      <c r="L13" s="55"/>
      <c r="M13" s="55"/>
      <c r="N13" s="55"/>
      <c r="O13" s="55"/>
      <c r="P13" s="47"/>
      <c r="Q13" s="47"/>
      <c r="R13" s="47"/>
      <c r="S13" s="47"/>
      <c r="T13" s="47">
        <f t="shared" si="0"/>
        <v>0</v>
      </c>
    </row>
    <row r="14" spans="2:21" ht="16.5" x14ac:dyDescent="0.3">
      <c r="B14" s="53" t="s">
        <v>20</v>
      </c>
      <c r="C14" s="54"/>
      <c r="D14" s="55"/>
      <c r="E14" s="55"/>
      <c r="F14" s="55"/>
      <c r="G14" s="56"/>
      <c r="H14" s="56"/>
      <c r="I14" s="54"/>
      <c r="J14" s="56"/>
      <c r="K14" s="56"/>
      <c r="L14" s="55"/>
      <c r="M14" s="55"/>
      <c r="N14" s="55"/>
      <c r="O14" s="55"/>
      <c r="P14" s="55"/>
      <c r="Q14" s="55"/>
      <c r="R14" s="47"/>
      <c r="S14" s="47"/>
      <c r="T14" s="47">
        <f t="shared" si="0"/>
        <v>0</v>
      </c>
    </row>
    <row r="15" spans="2:21" ht="16.5" x14ac:dyDescent="0.3">
      <c r="B15" s="53" t="s">
        <v>21</v>
      </c>
      <c r="C15" s="55"/>
      <c r="D15" s="55"/>
      <c r="E15" s="55"/>
      <c r="F15" s="55"/>
      <c r="G15" s="56"/>
      <c r="H15" s="56"/>
      <c r="I15" s="56"/>
      <c r="J15" s="56"/>
      <c r="K15" s="56"/>
      <c r="L15" s="47"/>
      <c r="M15" s="47"/>
      <c r="N15" s="47"/>
      <c r="O15" s="47"/>
      <c r="P15" s="47"/>
      <c r="Q15" s="47"/>
      <c r="R15" s="47"/>
      <c r="S15" s="47"/>
      <c r="T15" s="47">
        <f t="shared" si="0"/>
        <v>0</v>
      </c>
    </row>
    <row r="16" spans="2:21" ht="16.5" x14ac:dyDescent="0.3">
      <c r="B16" s="53" t="s">
        <v>22</v>
      </c>
      <c r="C16" s="57"/>
      <c r="D16" s="56"/>
      <c r="E16" s="57"/>
      <c r="F16" s="56"/>
      <c r="G16" s="55"/>
      <c r="H16" s="55"/>
      <c r="I16" s="55"/>
      <c r="J16" s="55"/>
      <c r="K16" s="56"/>
      <c r="L16" s="56"/>
      <c r="M16" s="56"/>
      <c r="N16" s="56"/>
      <c r="O16" s="56"/>
      <c r="P16" s="56"/>
      <c r="Q16" s="56"/>
      <c r="R16" s="47"/>
      <c r="S16" s="56"/>
      <c r="T16" s="47">
        <f t="shared" si="0"/>
        <v>0</v>
      </c>
    </row>
    <row r="17" spans="2:25" ht="16.5" x14ac:dyDescent="0.3">
      <c r="B17" s="53" t="s">
        <v>50</v>
      </c>
      <c r="C17" s="56"/>
      <c r="D17" s="56"/>
      <c r="E17" s="57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47"/>
      <c r="Q17" s="47"/>
      <c r="R17" s="47"/>
      <c r="S17" s="56"/>
      <c r="T17" s="47">
        <f t="shared" si="0"/>
        <v>0</v>
      </c>
    </row>
    <row r="18" spans="2:25" ht="16.5" x14ac:dyDescent="0.3">
      <c r="B18" s="53" t="s">
        <v>24</v>
      </c>
      <c r="C18" s="54"/>
      <c r="D18" s="54"/>
      <c r="E18" s="47"/>
      <c r="F18" s="54"/>
      <c r="G18" s="47"/>
      <c r="H18" s="54"/>
      <c r="I18" s="54"/>
      <c r="J18" s="54"/>
      <c r="K18" s="56"/>
      <c r="L18" s="47"/>
      <c r="M18" s="47"/>
      <c r="N18" s="47"/>
      <c r="O18" s="54"/>
      <c r="P18" s="47"/>
      <c r="Q18" s="47"/>
      <c r="R18" s="47"/>
      <c r="S18" s="47"/>
      <c r="T18" s="47">
        <f t="shared" si="0"/>
        <v>0</v>
      </c>
    </row>
    <row r="19" spans="2:25" ht="16.5" x14ac:dyDescent="0.3">
      <c r="B19" s="53" t="s">
        <v>25</v>
      </c>
      <c r="C19" s="47"/>
      <c r="D19" s="47"/>
      <c r="E19" s="47"/>
      <c r="F19" s="47"/>
      <c r="G19" s="47"/>
      <c r="H19" s="47"/>
      <c r="I19" s="47"/>
      <c r="J19" s="56"/>
      <c r="K19" s="56"/>
      <c r="L19" s="47"/>
      <c r="M19" s="47"/>
      <c r="N19" s="47"/>
      <c r="O19" s="47"/>
      <c r="P19" s="47"/>
      <c r="Q19" s="47"/>
      <c r="R19" s="47"/>
      <c r="S19" s="47"/>
      <c r="T19" s="47">
        <f t="shared" si="0"/>
        <v>0</v>
      </c>
      <c r="Y19" t="s">
        <v>51</v>
      </c>
    </row>
    <row r="20" spans="2:25" ht="16.5" x14ac:dyDescent="0.3">
      <c r="B20" s="53" t="s">
        <v>26</v>
      </c>
      <c r="C20" s="47"/>
      <c r="D20" s="47"/>
      <c r="E20" s="47"/>
      <c r="F20" s="47"/>
      <c r="G20" s="47"/>
      <c r="H20" s="47"/>
      <c r="I20" s="54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47">
        <f t="shared" si="0"/>
        <v>0</v>
      </c>
    </row>
    <row r="21" spans="2:25" ht="16.5" x14ac:dyDescent="0.3">
      <c r="B21" s="53" t="s">
        <v>27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>
        <f t="shared" si="0"/>
        <v>0</v>
      </c>
    </row>
    <row r="22" spans="2:25" ht="16.5" x14ac:dyDescent="0.3">
      <c r="B22" s="53" t="s">
        <v>52</v>
      </c>
      <c r="C22" s="47">
        <f t="shared" ref="C22:P22" si="1">SUM(C10:C21)</f>
        <v>51</v>
      </c>
      <c r="D22" s="47">
        <f t="shared" si="1"/>
        <v>125</v>
      </c>
      <c r="E22" s="47">
        <f t="shared" si="1"/>
        <v>30</v>
      </c>
      <c r="F22" s="47">
        <f t="shared" si="1"/>
        <v>23</v>
      </c>
      <c r="G22" s="47">
        <f t="shared" si="1"/>
        <v>45</v>
      </c>
      <c r="H22" s="55">
        <f>SUM(H10:H21)</f>
        <v>232</v>
      </c>
      <c r="I22" s="55">
        <f>SUM(I10:I21)</f>
        <v>718</v>
      </c>
      <c r="J22" s="47">
        <f t="shared" si="1"/>
        <v>141</v>
      </c>
      <c r="K22" s="47">
        <f t="shared" si="1"/>
        <v>13</v>
      </c>
      <c r="L22" s="47">
        <f t="shared" si="1"/>
        <v>0</v>
      </c>
      <c r="M22" s="47">
        <f t="shared" si="1"/>
        <v>7</v>
      </c>
      <c r="N22" s="47">
        <f t="shared" si="1"/>
        <v>0</v>
      </c>
      <c r="O22" s="47">
        <f t="shared" si="1"/>
        <v>0</v>
      </c>
      <c r="P22" s="47">
        <f t="shared" si="1"/>
        <v>224</v>
      </c>
      <c r="Q22" s="47">
        <f>SUM(Q10:Q21)</f>
        <v>14</v>
      </c>
      <c r="R22" s="47">
        <f>SUM(R10:R21)</f>
        <v>0</v>
      </c>
      <c r="S22" s="47">
        <f>SUM(S10:S21)</f>
        <v>45</v>
      </c>
      <c r="T22" s="47">
        <f>T10+T11+T12+T13+T14+T15+T16+T17+T18</f>
        <v>1668</v>
      </c>
    </row>
    <row r="24" spans="2:25" ht="16.5" x14ac:dyDescent="0.3">
      <c r="B24" s="8" t="s">
        <v>53</v>
      </c>
    </row>
    <row r="25" spans="2:25" ht="15" customHeight="1" x14ac:dyDescent="0.25">
      <c r="B25" s="9" t="s">
        <v>14</v>
      </c>
      <c r="C25" s="5"/>
      <c r="D25" s="18"/>
    </row>
  </sheetData>
  <mergeCells count="4">
    <mergeCell ref="B5:T5"/>
    <mergeCell ref="B7:T7"/>
    <mergeCell ref="B8:T8"/>
    <mergeCell ref="B6:U6"/>
  </mergeCells>
  <pageMargins left="9.375E-2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C4:I44"/>
  <sheetViews>
    <sheetView showWhiteSpace="0" topLeftCell="A4" zoomScaleNormal="100" zoomScaleSheetLayoutView="100" workbookViewId="0">
      <selection activeCell="L19" sqref="L19"/>
    </sheetView>
  </sheetViews>
  <sheetFormatPr baseColWidth="10" defaultColWidth="11.42578125" defaultRowHeight="12.6" customHeight="1" x14ac:dyDescent="0.25"/>
  <cols>
    <col min="1" max="1" width="5.85546875" style="1" customWidth="1"/>
    <col min="2" max="2" width="6.42578125" style="1" customWidth="1"/>
    <col min="3" max="3" width="3.140625" style="1" hidden="1" customWidth="1"/>
    <col min="4" max="4" width="10" style="4" customWidth="1"/>
    <col min="5" max="5" width="14.5703125" style="5" customWidth="1"/>
    <col min="6" max="6" width="10.42578125" style="5" customWidth="1"/>
    <col min="7" max="7" width="9" style="5" customWidth="1"/>
    <col min="8" max="8" width="10.7109375" style="1" customWidth="1"/>
    <col min="9" max="9" width="10.28515625" style="5" customWidth="1"/>
    <col min="10" max="10" width="8.42578125" style="1" customWidth="1"/>
    <col min="11" max="16384" width="11.42578125" style="1"/>
  </cols>
  <sheetData>
    <row r="4" spans="3:9" ht="15" customHeight="1" x14ac:dyDescent="0.25">
      <c r="D4" s="20" t="s">
        <v>0</v>
      </c>
      <c r="E4" s="20"/>
      <c r="F4" s="20"/>
      <c r="G4" s="20"/>
      <c r="H4" s="20"/>
      <c r="I4" s="20"/>
    </row>
    <row r="5" spans="3:9" ht="33.75" customHeight="1" x14ac:dyDescent="0.25">
      <c r="C5" s="23" t="s">
        <v>54</v>
      </c>
      <c r="D5" s="23"/>
      <c r="E5" s="23"/>
      <c r="F5" s="23"/>
      <c r="G5" s="23"/>
      <c r="H5" s="23"/>
      <c r="I5" s="23"/>
    </row>
    <row r="6" spans="3:9" ht="15" customHeight="1" x14ac:dyDescent="0.25">
      <c r="C6" s="20" t="s">
        <v>2</v>
      </c>
      <c r="D6" s="20"/>
      <c r="E6" s="20"/>
      <c r="F6" s="20"/>
      <c r="G6" s="20"/>
      <c r="H6" s="20"/>
      <c r="I6" s="20"/>
    </row>
    <row r="7" spans="3:9" ht="12" customHeight="1" x14ac:dyDescent="0.3">
      <c r="D7" s="22" t="s">
        <v>55</v>
      </c>
      <c r="E7" s="22"/>
      <c r="F7" s="22"/>
      <c r="G7" s="22"/>
      <c r="H7" s="22"/>
      <c r="I7" s="14" t="s">
        <v>56</v>
      </c>
    </row>
    <row r="8" spans="3:9" ht="33" customHeight="1" x14ac:dyDescent="0.25">
      <c r="D8" s="64" t="s">
        <v>31</v>
      </c>
      <c r="E8" s="65" t="s">
        <v>57</v>
      </c>
      <c r="F8" s="64" t="s">
        <v>58</v>
      </c>
      <c r="G8" s="64" t="s">
        <v>59</v>
      </c>
      <c r="H8" s="64" t="s">
        <v>60</v>
      </c>
      <c r="I8" s="65" t="s">
        <v>61</v>
      </c>
    </row>
    <row r="9" spans="3:9" ht="19.5" customHeight="1" x14ac:dyDescent="0.3">
      <c r="D9" s="60" t="s">
        <v>62</v>
      </c>
      <c r="E9" s="53" t="s">
        <v>63</v>
      </c>
      <c r="F9" s="61">
        <v>3</v>
      </c>
      <c r="G9" s="61">
        <v>0</v>
      </c>
      <c r="H9" s="61">
        <v>1</v>
      </c>
      <c r="I9" s="61">
        <v>0</v>
      </c>
    </row>
    <row r="10" spans="3:9" ht="19.5" customHeight="1" x14ac:dyDescent="0.3">
      <c r="D10" s="60"/>
      <c r="E10" s="53" t="s">
        <v>64</v>
      </c>
      <c r="F10" s="61">
        <v>0</v>
      </c>
      <c r="G10" s="61">
        <v>2</v>
      </c>
      <c r="H10" s="61">
        <v>0</v>
      </c>
      <c r="I10" s="61">
        <v>0</v>
      </c>
    </row>
    <row r="11" spans="3:9" ht="13.5" customHeight="1" x14ac:dyDescent="0.3">
      <c r="D11" s="60" t="s">
        <v>65</v>
      </c>
      <c r="E11" s="53" t="s">
        <v>63</v>
      </c>
      <c r="F11" s="61">
        <v>64</v>
      </c>
      <c r="G11" s="61">
        <v>12</v>
      </c>
      <c r="H11" s="61">
        <v>0</v>
      </c>
      <c r="I11" s="61">
        <v>0</v>
      </c>
    </row>
    <row r="12" spans="3:9" ht="13.5" customHeight="1" x14ac:dyDescent="0.3">
      <c r="D12" s="60"/>
      <c r="E12" s="53" t="s">
        <v>64</v>
      </c>
      <c r="F12" s="61">
        <v>0</v>
      </c>
      <c r="G12" s="61">
        <v>2</v>
      </c>
      <c r="H12" s="61">
        <v>0</v>
      </c>
      <c r="I12" s="61">
        <v>0</v>
      </c>
    </row>
    <row r="13" spans="3:9" ht="13.5" customHeight="1" x14ac:dyDescent="0.3">
      <c r="D13" s="60" t="s">
        <v>66</v>
      </c>
      <c r="E13" s="53" t="s">
        <v>63</v>
      </c>
      <c r="F13" s="61">
        <v>49</v>
      </c>
      <c r="G13" s="61">
        <v>5</v>
      </c>
      <c r="H13" s="61">
        <v>0</v>
      </c>
      <c r="I13" s="61">
        <v>0</v>
      </c>
    </row>
    <row r="14" spans="3:9" ht="13.5" customHeight="1" x14ac:dyDescent="0.3">
      <c r="D14" s="60"/>
      <c r="E14" s="53" t="s">
        <v>64</v>
      </c>
      <c r="F14" s="61">
        <v>0</v>
      </c>
      <c r="G14" s="61">
        <v>3</v>
      </c>
      <c r="H14" s="61">
        <v>0</v>
      </c>
      <c r="I14" s="61">
        <v>0</v>
      </c>
    </row>
    <row r="15" spans="3:9" ht="13.5" customHeight="1" x14ac:dyDescent="0.3">
      <c r="D15" s="62" t="s">
        <v>19</v>
      </c>
      <c r="E15" s="53" t="s">
        <v>63</v>
      </c>
      <c r="F15" s="61"/>
      <c r="G15" s="61"/>
      <c r="H15" s="61"/>
      <c r="I15" s="61"/>
    </row>
    <row r="16" spans="3:9" ht="13.5" customHeight="1" x14ac:dyDescent="0.3">
      <c r="D16" s="62"/>
      <c r="E16" s="53" t="s">
        <v>64</v>
      </c>
      <c r="F16" s="61"/>
      <c r="G16" s="61"/>
      <c r="H16" s="61"/>
      <c r="I16" s="61"/>
    </row>
    <row r="17" spans="4:9" ht="13.5" customHeight="1" x14ac:dyDescent="0.3">
      <c r="D17" s="60" t="s">
        <v>20</v>
      </c>
      <c r="E17" s="53" t="s">
        <v>63</v>
      </c>
      <c r="F17" s="61"/>
      <c r="G17" s="61"/>
      <c r="H17" s="61"/>
      <c r="I17" s="61"/>
    </row>
    <row r="18" spans="4:9" ht="13.5" customHeight="1" x14ac:dyDescent="0.3">
      <c r="D18" s="60"/>
      <c r="E18" s="53" t="s">
        <v>64</v>
      </c>
      <c r="F18" s="61"/>
      <c r="G18" s="61"/>
      <c r="H18" s="61"/>
      <c r="I18" s="61"/>
    </row>
    <row r="19" spans="4:9" ht="13.5" customHeight="1" x14ac:dyDescent="0.3">
      <c r="D19" s="60" t="s">
        <v>21</v>
      </c>
      <c r="E19" s="53" t="s">
        <v>63</v>
      </c>
      <c r="F19" s="61"/>
      <c r="G19" s="61"/>
      <c r="H19" s="61"/>
      <c r="I19" s="61"/>
    </row>
    <row r="20" spans="4:9" ht="11.25" customHeight="1" x14ac:dyDescent="0.3">
      <c r="D20" s="60"/>
      <c r="E20" s="53" t="s">
        <v>64</v>
      </c>
      <c r="F20" s="61"/>
      <c r="G20" s="61"/>
      <c r="H20" s="61"/>
      <c r="I20" s="61"/>
    </row>
    <row r="21" spans="4:9" ht="12.6" customHeight="1" x14ac:dyDescent="0.3">
      <c r="D21" s="60" t="s">
        <v>22</v>
      </c>
      <c r="E21" s="53" t="s">
        <v>63</v>
      </c>
      <c r="F21" s="61"/>
      <c r="G21" s="61"/>
      <c r="H21" s="61"/>
      <c r="I21" s="61"/>
    </row>
    <row r="22" spans="4:9" ht="12.6" customHeight="1" x14ac:dyDescent="0.3">
      <c r="D22" s="60"/>
      <c r="E22" s="53" t="s">
        <v>64</v>
      </c>
      <c r="F22" s="61"/>
      <c r="G22" s="61"/>
      <c r="H22" s="61"/>
      <c r="I22" s="61"/>
    </row>
    <row r="23" spans="4:9" ht="12.6" customHeight="1" x14ac:dyDescent="0.3">
      <c r="D23" s="60" t="s">
        <v>67</v>
      </c>
      <c r="E23" s="53" t="s">
        <v>63</v>
      </c>
      <c r="F23" s="63"/>
      <c r="G23" s="63"/>
      <c r="H23" s="63"/>
      <c r="I23" s="63"/>
    </row>
    <row r="24" spans="4:9" ht="12.6" customHeight="1" x14ac:dyDescent="0.3">
      <c r="D24" s="60"/>
      <c r="E24" s="53" t="s">
        <v>64</v>
      </c>
      <c r="F24" s="61"/>
      <c r="G24" s="61"/>
      <c r="H24" s="61"/>
      <c r="I24" s="61"/>
    </row>
    <row r="25" spans="4:9" ht="12.6" customHeight="1" x14ac:dyDescent="0.3">
      <c r="D25" s="60" t="s">
        <v>24</v>
      </c>
      <c r="E25" s="53" t="s">
        <v>63</v>
      </c>
      <c r="F25" s="61"/>
      <c r="G25" s="61"/>
      <c r="H25" s="61"/>
      <c r="I25" s="61"/>
    </row>
    <row r="26" spans="4:9" ht="12.6" customHeight="1" x14ac:dyDescent="0.3">
      <c r="D26" s="60"/>
      <c r="E26" s="53" t="s">
        <v>64</v>
      </c>
      <c r="F26" s="66"/>
      <c r="G26" s="66"/>
      <c r="H26" s="61"/>
      <c r="I26" s="61"/>
    </row>
    <row r="27" spans="4:9" ht="12.6" customHeight="1" x14ac:dyDescent="0.3">
      <c r="D27" s="60" t="s">
        <v>68</v>
      </c>
      <c r="E27" s="53" t="s">
        <v>63</v>
      </c>
      <c r="F27" s="61"/>
      <c r="G27" s="61"/>
      <c r="H27" s="66"/>
      <c r="I27" s="61"/>
    </row>
    <row r="28" spans="4:9" ht="12.6" customHeight="1" x14ac:dyDescent="0.3">
      <c r="D28" s="60"/>
      <c r="E28" s="53" t="s">
        <v>64</v>
      </c>
      <c r="F28" s="61"/>
      <c r="G28" s="61"/>
      <c r="H28" s="61"/>
      <c r="I28" s="61"/>
    </row>
    <row r="29" spans="4:9" ht="12.6" customHeight="1" x14ac:dyDescent="0.3">
      <c r="D29" s="60" t="s">
        <v>26</v>
      </c>
      <c r="E29" s="53" t="s">
        <v>63</v>
      </c>
      <c r="F29" s="54"/>
      <c r="G29" s="61"/>
      <c r="H29" s="61"/>
      <c r="I29" s="61"/>
    </row>
    <row r="30" spans="4:9" ht="12.6" customHeight="1" x14ac:dyDescent="0.3">
      <c r="D30" s="60"/>
      <c r="E30" s="53" t="s">
        <v>64</v>
      </c>
      <c r="F30" s="61"/>
      <c r="G30" s="61"/>
      <c r="H30" s="61"/>
      <c r="I30" s="61"/>
    </row>
    <row r="31" spans="4:9" ht="12.6" customHeight="1" x14ac:dyDescent="0.3">
      <c r="D31" s="60" t="s">
        <v>27</v>
      </c>
      <c r="E31" s="53" t="s">
        <v>63</v>
      </c>
      <c r="F31" s="61"/>
      <c r="G31" s="61"/>
      <c r="H31" s="61"/>
      <c r="I31" s="61"/>
    </row>
    <row r="32" spans="4:9" ht="14.25" customHeight="1" x14ac:dyDescent="0.3">
      <c r="D32" s="60"/>
      <c r="E32" s="53" t="s">
        <v>64</v>
      </c>
      <c r="F32" s="61">
        <v>0</v>
      </c>
      <c r="G32" s="61">
        <v>0</v>
      </c>
      <c r="H32" s="61">
        <v>0</v>
      </c>
      <c r="I32" s="61">
        <v>0</v>
      </c>
    </row>
    <row r="33" spans="4:9" ht="17.25" customHeight="1" x14ac:dyDescent="0.3">
      <c r="D33" s="67" t="s">
        <v>69</v>
      </c>
      <c r="E33" s="67"/>
      <c r="F33" s="68">
        <f>SUM(F9:F32)</f>
        <v>116</v>
      </c>
      <c r="G33" s="68">
        <v>0</v>
      </c>
      <c r="H33" s="68">
        <f t="shared" ref="H33:I33" si="0">SUM(H9:H32)</f>
        <v>1</v>
      </c>
      <c r="I33" s="68">
        <f t="shared" si="0"/>
        <v>0</v>
      </c>
    </row>
    <row r="34" spans="4:9" ht="15.75" customHeight="1" x14ac:dyDescent="0.3">
      <c r="D34" s="67" t="s">
        <v>70</v>
      </c>
      <c r="E34" s="67"/>
      <c r="F34" s="68">
        <f>F10+F12+F14+F16+F18+F20+F22+F24+F26+F28+F30+F32</f>
        <v>0</v>
      </c>
      <c r="G34" s="68">
        <f t="shared" ref="G34:H34" si="1">G10+G12+G14+G16+G18+G20+G22+G24+G26+G28+G30+G32</f>
        <v>7</v>
      </c>
      <c r="H34" s="68">
        <f t="shared" si="1"/>
        <v>0</v>
      </c>
      <c r="I34" s="68">
        <f>I10+I12+I14+I16+I18+I20+I22+I24+I26+I28+I30+I32</f>
        <v>0</v>
      </c>
    </row>
    <row r="35" spans="4:9" ht="15" customHeight="1" x14ac:dyDescent="0.3">
      <c r="D35" s="59" t="s">
        <v>71</v>
      </c>
      <c r="E35" s="59"/>
      <c r="F35" s="69">
        <f>F33+F34</f>
        <v>116</v>
      </c>
      <c r="G35" s="69">
        <f t="shared" ref="G35:I35" si="2">G33+G34</f>
        <v>7</v>
      </c>
      <c r="H35" s="69">
        <f t="shared" si="2"/>
        <v>1</v>
      </c>
      <c r="I35" s="69">
        <f t="shared" si="2"/>
        <v>0</v>
      </c>
    </row>
    <row r="36" spans="4:9" ht="12.6" customHeight="1" x14ac:dyDescent="0.25">
      <c r="D36" s="9"/>
    </row>
    <row r="44" spans="4:9" ht="12.6" customHeight="1" x14ac:dyDescent="0.25">
      <c r="I44" s="1"/>
    </row>
  </sheetData>
  <mergeCells count="19">
    <mergeCell ref="D23:D24"/>
    <mergeCell ref="D25:D26"/>
    <mergeCell ref="D27:D28"/>
    <mergeCell ref="D31:D32"/>
    <mergeCell ref="D33:E33"/>
    <mergeCell ref="D34:E34"/>
    <mergeCell ref="D35:E35"/>
    <mergeCell ref="D4:I4"/>
    <mergeCell ref="D7:H7"/>
    <mergeCell ref="D9:D10"/>
    <mergeCell ref="C5:I5"/>
    <mergeCell ref="C6:I6"/>
    <mergeCell ref="D11:D12"/>
    <mergeCell ref="D13:D14"/>
    <mergeCell ref="D15:D16"/>
    <mergeCell ref="D17:D18"/>
    <mergeCell ref="D29:D30"/>
    <mergeCell ref="D19:D20"/>
    <mergeCell ref="D21:D2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O21"/>
  <sheetViews>
    <sheetView zoomScaleNormal="100" zoomScaleSheetLayoutView="100" workbookViewId="0">
      <selection activeCell="E27" sqref="E27"/>
    </sheetView>
  </sheetViews>
  <sheetFormatPr baseColWidth="10" defaultColWidth="11.42578125" defaultRowHeight="15" x14ac:dyDescent="0.25"/>
  <cols>
    <col min="1" max="1" width="34.7109375" customWidth="1"/>
    <col min="2" max="2" width="5.42578125" style="2" customWidth="1"/>
    <col min="3" max="3" width="7.140625" style="2" customWidth="1"/>
    <col min="4" max="4" width="7" style="2" customWidth="1"/>
    <col min="5" max="5" width="6.7109375" style="2" customWidth="1"/>
    <col min="6" max="6" width="6.85546875" customWidth="1"/>
    <col min="7" max="7" width="7" customWidth="1"/>
    <col min="8" max="8" width="6" customWidth="1"/>
    <col min="9" max="9" width="7.28515625" customWidth="1"/>
    <col min="10" max="10" width="6.140625" customWidth="1"/>
    <col min="11" max="11" width="6.140625" style="2" customWidth="1"/>
    <col min="12" max="12" width="5.85546875" customWidth="1"/>
    <col min="13" max="13" width="5.5703125" customWidth="1"/>
    <col min="14" max="14" width="6.140625" style="2" customWidth="1"/>
  </cols>
  <sheetData>
    <row r="1" spans="1:15" ht="27.7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5" ht="16.5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5" ht="20.25" x14ac:dyDescent="0.2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5" ht="17.25" x14ac:dyDescent="0.25">
      <c r="A4" s="20" t="s">
        <v>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3"/>
    </row>
    <row r="5" spans="1:15" ht="16.5" x14ac:dyDescent="0.25">
      <c r="A5" s="50" t="s">
        <v>73</v>
      </c>
      <c r="B5" s="70" t="s">
        <v>16</v>
      </c>
      <c r="C5" s="70" t="s">
        <v>17</v>
      </c>
      <c r="D5" s="70" t="s">
        <v>18</v>
      </c>
      <c r="E5" s="70" t="s">
        <v>19</v>
      </c>
      <c r="F5" s="50" t="s">
        <v>20</v>
      </c>
      <c r="G5" s="50" t="s">
        <v>21</v>
      </c>
      <c r="H5" s="50" t="s">
        <v>22</v>
      </c>
      <c r="I5" s="50" t="s">
        <v>23</v>
      </c>
      <c r="J5" s="50" t="s">
        <v>24</v>
      </c>
      <c r="K5" s="70" t="s">
        <v>25</v>
      </c>
      <c r="L5" s="50" t="s">
        <v>26</v>
      </c>
      <c r="M5" s="50" t="s">
        <v>27</v>
      </c>
      <c r="N5" s="70" t="s">
        <v>28</v>
      </c>
    </row>
    <row r="6" spans="1:15" x14ac:dyDescent="0.25">
      <c r="A6" s="71" t="s">
        <v>74</v>
      </c>
      <c r="B6" s="47">
        <v>5</v>
      </c>
      <c r="C6" s="47">
        <v>1</v>
      </c>
      <c r="D6" s="47">
        <v>4</v>
      </c>
      <c r="E6" s="58"/>
      <c r="F6" s="58"/>
      <c r="G6" s="58"/>
      <c r="H6" s="58"/>
      <c r="I6" s="72"/>
      <c r="J6" s="58"/>
      <c r="K6" s="58"/>
      <c r="L6" s="58"/>
      <c r="M6" s="58"/>
      <c r="N6" s="58">
        <f t="shared" ref="N6:N19" si="0">SUM(B6:M6)</f>
        <v>10</v>
      </c>
    </row>
    <row r="7" spans="1:15" x14ac:dyDescent="0.25">
      <c r="A7" s="71" t="s">
        <v>75</v>
      </c>
      <c r="B7" s="47">
        <v>1</v>
      </c>
      <c r="C7" s="47">
        <v>0</v>
      </c>
      <c r="D7" s="47">
        <v>4</v>
      </c>
      <c r="E7" s="58"/>
      <c r="F7" s="58"/>
      <c r="G7" s="58"/>
      <c r="H7" s="58"/>
      <c r="I7" s="72"/>
      <c r="J7" s="58"/>
      <c r="K7" s="58"/>
      <c r="L7" s="58"/>
      <c r="M7" s="58"/>
      <c r="N7" s="58">
        <f t="shared" si="0"/>
        <v>5</v>
      </c>
    </row>
    <row r="8" spans="1:15" x14ac:dyDescent="0.25">
      <c r="A8" s="71" t="s">
        <v>76</v>
      </c>
      <c r="B8" s="47">
        <v>4</v>
      </c>
      <c r="C8" s="47">
        <v>13</v>
      </c>
      <c r="D8" s="47">
        <v>13</v>
      </c>
      <c r="E8" s="47"/>
      <c r="F8" s="58"/>
      <c r="G8" s="58"/>
      <c r="H8" s="58"/>
      <c r="I8" s="72"/>
      <c r="J8" s="58"/>
      <c r="K8" s="58"/>
      <c r="L8" s="58"/>
      <c r="M8" s="58"/>
      <c r="N8" s="58">
        <f t="shared" si="0"/>
        <v>30</v>
      </c>
    </row>
    <row r="9" spans="1:15" x14ac:dyDescent="0.25">
      <c r="A9" s="71" t="s">
        <v>77</v>
      </c>
      <c r="B9" s="47">
        <v>0</v>
      </c>
      <c r="C9" s="47">
        <v>1</v>
      </c>
      <c r="D9" s="58">
        <v>4</v>
      </c>
      <c r="E9" s="58"/>
      <c r="F9" s="58"/>
      <c r="G9" s="58"/>
      <c r="H9" s="58"/>
      <c r="I9" s="72"/>
      <c r="J9" s="58"/>
      <c r="K9" s="58"/>
      <c r="L9" s="58"/>
      <c r="M9" s="58"/>
      <c r="N9" s="58">
        <f t="shared" si="0"/>
        <v>5</v>
      </c>
    </row>
    <row r="10" spans="1:15" x14ac:dyDescent="0.25">
      <c r="A10" s="71" t="s">
        <v>78</v>
      </c>
      <c r="B10" s="47">
        <v>189</v>
      </c>
      <c r="C10" s="47">
        <v>23</v>
      </c>
      <c r="D10" s="47">
        <v>79</v>
      </c>
      <c r="E10" s="58"/>
      <c r="F10" s="58"/>
      <c r="G10" s="58"/>
      <c r="H10" s="58"/>
      <c r="I10" s="72"/>
      <c r="J10" s="54"/>
      <c r="K10" s="58"/>
      <c r="L10" s="58"/>
      <c r="M10" s="58"/>
      <c r="N10" s="58">
        <f t="shared" si="0"/>
        <v>291</v>
      </c>
    </row>
    <row r="11" spans="1:15" x14ac:dyDescent="0.25">
      <c r="A11" s="71" t="s">
        <v>79</v>
      </c>
      <c r="B11" s="47">
        <v>96</v>
      </c>
      <c r="C11" s="47">
        <v>37</v>
      </c>
      <c r="D11" s="47">
        <v>36</v>
      </c>
      <c r="E11" s="58"/>
      <c r="F11" s="58"/>
      <c r="G11" s="58"/>
      <c r="H11" s="58"/>
      <c r="I11" s="72"/>
      <c r="J11" s="58"/>
      <c r="K11" s="58"/>
      <c r="L11" s="58"/>
      <c r="M11" s="58"/>
      <c r="N11" s="58">
        <f t="shared" si="0"/>
        <v>169</v>
      </c>
    </row>
    <row r="12" spans="1:15" ht="18" customHeight="1" x14ac:dyDescent="0.25">
      <c r="A12" s="71" t="s">
        <v>80</v>
      </c>
      <c r="B12" s="47">
        <v>76</v>
      </c>
      <c r="C12" s="47">
        <v>10</v>
      </c>
      <c r="D12" s="47">
        <v>53</v>
      </c>
      <c r="E12" s="58"/>
      <c r="F12" s="58"/>
      <c r="G12" s="58"/>
      <c r="H12" s="58"/>
      <c r="I12" s="72"/>
      <c r="J12" s="58"/>
      <c r="K12" s="58"/>
      <c r="L12" s="58"/>
      <c r="M12" s="58"/>
      <c r="N12" s="58">
        <f t="shared" si="0"/>
        <v>139</v>
      </c>
    </row>
    <row r="13" spans="1:15" ht="15.75" customHeight="1" x14ac:dyDescent="0.25">
      <c r="A13" s="71" t="s">
        <v>81</v>
      </c>
      <c r="B13" s="47">
        <v>3</v>
      </c>
      <c r="C13" s="47">
        <v>1</v>
      </c>
      <c r="D13" s="47">
        <v>2</v>
      </c>
      <c r="E13" s="58"/>
      <c r="F13" s="58"/>
      <c r="G13" s="58"/>
      <c r="H13" s="58"/>
      <c r="I13" s="72"/>
      <c r="J13" s="58"/>
      <c r="K13" s="58"/>
      <c r="L13" s="58"/>
      <c r="M13" s="58"/>
      <c r="N13" s="58">
        <f t="shared" si="0"/>
        <v>6</v>
      </c>
    </row>
    <row r="14" spans="1:15" x14ac:dyDescent="0.25">
      <c r="A14" s="71" t="s">
        <v>82</v>
      </c>
      <c r="B14" s="47">
        <v>0</v>
      </c>
      <c r="C14" s="47">
        <v>0</v>
      </c>
      <c r="D14" s="47">
        <v>0</v>
      </c>
      <c r="E14" s="58"/>
      <c r="F14" s="58"/>
      <c r="G14" s="58"/>
      <c r="H14" s="58"/>
      <c r="I14" s="72"/>
      <c r="J14" s="58"/>
      <c r="K14" s="58"/>
      <c r="L14" s="58"/>
      <c r="M14" s="58"/>
      <c r="N14" s="58">
        <f t="shared" si="0"/>
        <v>0</v>
      </c>
    </row>
    <row r="15" spans="1:15" x14ac:dyDescent="0.25">
      <c r="A15" s="71" t="s">
        <v>83</v>
      </c>
      <c r="B15" s="47">
        <v>1</v>
      </c>
      <c r="C15" s="47">
        <v>0</v>
      </c>
      <c r="D15" s="47">
        <v>35</v>
      </c>
      <c r="E15" s="58"/>
      <c r="F15" s="58"/>
      <c r="G15" s="58"/>
      <c r="H15" s="58"/>
      <c r="I15" s="72"/>
      <c r="J15" s="58"/>
      <c r="K15" s="58"/>
      <c r="L15" s="58"/>
      <c r="M15" s="58"/>
      <c r="N15" s="58">
        <f t="shared" si="0"/>
        <v>36</v>
      </c>
    </row>
    <row r="16" spans="1:15" x14ac:dyDescent="0.25">
      <c r="A16" s="71" t="s">
        <v>84</v>
      </c>
      <c r="B16" s="47">
        <v>15</v>
      </c>
      <c r="C16" s="47">
        <v>15</v>
      </c>
      <c r="D16" s="47">
        <v>34</v>
      </c>
      <c r="E16" s="58"/>
      <c r="F16" s="58"/>
      <c r="G16" s="58"/>
      <c r="H16" s="58"/>
      <c r="I16" s="72"/>
      <c r="J16" s="58"/>
      <c r="K16" s="58"/>
      <c r="L16" s="58"/>
      <c r="M16" s="58"/>
      <c r="N16" s="58">
        <f t="shared" si="0"/>
        <v>64</v>
      </c>
    </row>
    <row r="17" spans="1:14" x14ac:dyDescent="0.25">
      <c r="A17" s="71" t="s">
        <v>85</v>
      </c>
      <c r="B17" s="47">
        <v>12</v>
      </c>
      <c r="C17" s="47">
        <v>3</v>
      </c>
      <c r="D17" s="47">
        <v>32</v>
      </c>
      <c r="E17" s="58"/>
      <c r="F17" s="58"/>
      <c r="G17" s="58"/>
      <c r="H17" s="58"/>
      <c r="I17" s="72"/>
      <c r="J17" s="58"/>
      <c r="K17" s="58"/>
      <c r="L17" s="58"/>
      <c r="M17" s="58"/>
      <c r="N17" s="58">
        <f t="shared" si="0"/>
        <v>47</v>
      </c>
    </row>
    <row r="18" spans="1:14" ht="28.5" x14ac:dyDescent="0.25">
      <c r="A18" s="73" t="s">
        <v>86</v>
      </c>
      <c r="B18" s="47">
        <v>2</v>
      </c>
      <c r="C18" s="47">
        <v>43</v>
      </c>
      <c r="D18" s="47">
        <v>10</v>
      </c>
      <c r="E18" s="58"/>
      <c r="F18" s="58"/>
      <c r="G18" s="58"/>
      <c r="H18" s="58"/>
      <c r="I18" s="72"/>
      <c r="J18" s="58"/>
      <c r="K18" s="58"/>
      <c r="L18" s="58"/>
      <c r="M18" s="58"/>
      <c r="N18" s="58">
        <f t="shared" si="0"/>
        <v>55</v>
      </c>
    </row>
    <row r="19" spans="1:14" ht="28.5" x14ac:dyDescent="0.25">
      <c r="A19" s="73" t="s">
        <v>87</v>
      </c>
      <c r="B19" s="47">
        <v>44</v>
      </c>
      <c r="C19" s="47">
        <v>3</v>
      </c>
      <c r="D19" s="47">
        <v>48</v>
      </c>
      <c r="E19" s="58"/>
      <c r="F19" s="58"/>
      <c r="G19" s="58"/>
      <c r="H19" s="58"/>
      <c r="I19" s="72"/>
      <c r="J19" s="54"/>
      <c r="K19" s="58"/>
      <c r="L19" s="58"/>
      <c r="M19" s="58"/>
      <c r="N19" s="58">
        <f t="shared" si="0"/>
        <v>95</v>
      </c>
    </row>
    <row r="20" spans="1:14" x14ac:dyDescent="0.25">
      <c r="A20" s="71" t="s">
        <v>52</v>
      </c>
      <c r="B20" s="58">
        <f t="shared" ref="B20:H20" si="1">SUM(B6:B19)</f>
        <v>448</v>
      </c>
      <c r="C20" s="58">
        <f t="shared" si="1"/>
        <v>150</v>
      </c>
      <c r="D20" s="58">
        <f t="shared" si="1"/>
        <v>354</v>
      </c>
      <c r="E20" s="58">
        <f t="shared" si="1"/>
        <v>0</v>
      </c>
      <c r="F20" s="58">
        <f t="shared" si="1"/>
        <v>0</v>
      </c>
      <c r="G20" s="58">
        <f t="shared" si="1"/>
        <v>0</v>
      </c>
      <c r="H20" s="58">
        <f t="shared" si="1"/>
        <v>0</v>
      </c>
      <c r="I20" s="58">
        <f>SUM(I6:I19)</f>
        <v>0</v>
      </c>
      <c r="J20" s="58">
        <f>SUM(J6:J19)</f>
        <v>0</v>
      </c>
      <c r="K20" s="58">
        <f>SUM(K6:K19)</f>
        <v>0</v>
      </c>
      <c r="L20" s="58">
        <f>SUM(L6:L19)</f>
        <v>0</v>
      </c>
      <c r="M20" s="58">
        <f>SUM(M6:M19)</f>
        <v>0</v>
      </c>
      <c r="N20" s="58">
        <f t="shared" ref="N20" si="2">SUM(B20:M20)</f>
        <v>952</v>
      </c>
    </row>
    <row r="21" spans="1:14" x14ac:dyDescent="0.25">
      <c r="A21" s="25" t="s">
        <v>14</v>
      </c>
      <c r="B21" s="26"/>
    </row>
  </sheetData>
  <mergeCells count="5">
    <mergeCell ref="A1:N1"/>
    <mergeCell ref="A3:N3"/>
    <mergeCell ref="A2:N2"/>
    <mergeCell ref="A4:N4"/>
    <mergeCell ref="A21:B21"/>
  </mergeCells>
  <pageMargins left="0.375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749992370372631"/>
  </sheetPr>
  <dimension ref="B5:M25"/>
  <sheetViews>
    <sheetView zoomScaleNormal="100" workbookViewId="0">
      <selection activeCell="O25" sqref="O25"/>
    </sheetView>
  </sheetViews>
  <sheetFormatPr baseColWidth="10" defaultColWidth="11.42578125" defaultRowHeight="15" x14ac:dyDescent="0.25"/>
  <cols>
    <col min="1" max="1" width="6.28515625" customWidth="1"/>
    <col min="2" max="2" width="8.42578125" style="2" customWidth="1"/>
    <col min="3" max="3" width="6.85546875" style="2" customWidth="1"/>
    <col min="4" max="4" width="8.85546875" style="2" customWidth="1"/>
    <col min="5" max="5" width="10.5703125" style="2" customWidth="1"/>
    <col min="6" max="6" width="12.7109375" style="2" customWidth="1"/>
    <col min="7" max="7" width="5.5703125" style="2" customWidth="1"/>
    <col min="8" max="8" width="18.28515625" style="2" customWidth="1"/>
    <col min="9" max="10" width="10.7109375" style="2" customWidth="1"/>
    <col min="11" max="11" width="8.7109375" style="2" customWidth="1"/>
  </cols>
  <sheetData>
    <row r="5" spans="2:11" ht="26.25" customHeight="1" x14ac:dyDescent="0.25">
      <c r="B5" s="21" t="s">
        <v>0</v>
      </c>
      <c r="C5" s="21"/>
      <c r="D5" s="21"/>
      <c r="E5" s="21"/>
      <c r="F5" s="21"/>
      <c r="G5" s="21"/>
      <c r="H5" s="21"/>
      <c r="I5" s="21"/>
      <c r="J5" s="21"/>
      <c r="K5" s="16"/>
    </row>
    <row r="6" spans="2:11" ht="26.25" customHeight="1" x14ac:dyDescent="0.25">
      <c r="B6" s="23" t="s">
        <v>1</v>
      </c>
      <c r="C6" s="23"/>
      <c r="D6" s="23"/>
      <c r="E6" s="23"/>
      <c r="F6" s="23"/>
      <c r="G6" s="23"/>
      <c r="H6" s="23"/>
      <c r="I6" s="23"/>
      <c r="J6" s="23"/>
      <c r="K6" s="12"/>
    </row>
    <row r="7" spans="2:11" ht="17.25" x14ac:dyDescent="0.25">
      <c r="B7" s="20" t="s">
        <v>2</v>
      </c>
      <c r="C7" s="20"/>
      <c r="D7" s="20"/>
      <c r="E7" s="20"/>
      <c r="F7" s="20"/>
      <c r="G7" s="20"/>
      <c r="H7" s="20"/>
      <c r="I7" s="20"/>
      <c r="J7" s="20"/>
      <c r="K7" s="15"/>
    </row>
    <row r="8" spans="2:11" ht="18" customHeight="1" x14ac:dyDescent="0.3">
      <c r="B8" s="59" t="s">
        <v>88</v>
      </c>
      <c r="C8" s="59"/>
      <c r="D8" s="59"/>
      <c r="E8" s="59"/>
      <c r="F8" s="59"/>
      <c r="G8" s="59"/>
      <c r="H8" s="59"/>
      <c r="I8" s="59"/>
      <c r="J8" s="59"/>
      <c r="K8" s="6"/>
    </row>
    <row r="9" spans="2:11" ht="48.75" customHeight="1" x14ac:dyDescent="0.25">
      <c r="B9" s="50" t="s">
        <v>31</v>
      </c>
      <c r="C9" s="50" t="s">
        <v>58</v>
      </c>
      <c r="D9" s="50" t="s">
        <v>89</v>
      </c>
      <c r="E9" s="50" t="s">
        <v>90</v>
      </c>
      <c r="F9" s="50" t="s">
        <v>91</v>
      </c>
      <c r="G9" s="50" t="s">
        <v>60</v>
      </c>
      <c r="H9" s="70" t="s">
        <v>87</v>
      </c>
      <c r="I9" s="50" t="s">
        <v>84</v>
      </c>
      <c r="J9" s="50" t="s">
        <v>85</v>
      </c>
      <c r="K9" s="50" t="s">
        <v>8</v>
      </c>
    </row>
    <row r="10" spans="2:11" ht="16.5" x14ac:dyDescent="0.3">
      <c r="B10" s="53" t="s">
        <v>92</v>
      </c>
      <c r="C10" s="54">
        <v>363</v>
      </c>
      <c r="D10" s="55">
        <v>5</v>
      </c>
      <c r="E10" s="55">
        <v>4</v>
      </c>
      <c r="F10" s="55">
        <v>2</v>
      </c>
      <c r="G10" s="55">
        <v>3</v>
      </c>
      <c r="H10" s="47">
        <v>44</v>
      </c>
      <c r="I10" s="47">
        <v>15</v>
      </c>
      <c r="J10" s="55">
        <v>12</v>
      </c>
      <c r="K10" s="55">
        <f t="shared" ref="K10:K21" si="0">SUM(C10:J10)</f>
        <v>448</v>
      </c>
    </row>
    <row r="11" spans="2:11" ht="16.5" x14ac:dyDescent="0.3">
      <c r="B11" s="53" t="s">
        <v>65</v>
      </c>
      <c r="C11" s="55">
        <v>71</v>
      </c>
      <c r="D11" s="55">
        <v>1</v>
      </c>
      <c r="E11" s="55">
        <v>13</v>
      </c>
      <c r="F11" s="55">
        <v>43</v>
      </c>
      <c r="G11" s="55">
        <v>1</v>
      </c>
      <c r="H11" s="47">
        <v>3</v>
      </c>
      <c r="I11" s="47">
        <v>15</v>
      </c>
      <c r="J11" s="55">
        <v>3</v>
      </c>
      <c r="K11" s="55">
        <f t="shared" si="0"/>
        <v>150</v>
      </c>
    </row>
    <row r="12" spans="2:11" ht="16.5" x14ac:dyDescent="0.3">
      <c r="B12" s="53" t="s">
        <v>66</v>
      </c>
      <c r="C12" s="55">
        <v>211</v>
      </c>
      <c r="D12" s="55">
        <v>4</v>
      </c>
      <c r="E12" s="55">
        <v>13</v>
      </c>
      <c r="F12" s="55">
        <v>10</v>
      </c>
      <c r="G12" s="55">
        <v>2</v>
      </c>
      <c r="H12" s="55">
        <v>48</v>
      </c>
      <c r="I12" s="55">
        <v>34</v>
      </c>
      <c r="J12" s="55">
        <v>32</v>
      </c>
      <c r="K12" s="55">
        <f t="shared" si="0"/>
        <v>354</v>
      </c>
    </row>
    <row r="13" spans="2:11" ht="16.5" x14ac:dyDescent="0.3">
      <c r="B13" s="53" t="s">
        <v>19</v>
      </c>
      <c r="C13" s="55"/>
      <c r="D13" s="55"/>
      <c r="E13" s="55"/>
      <c r="F13" s="55"/>
      <c r="G13" s="55"/>
      <c r="H13" s="55"/>
      <c r="I13" s="55"/>
      <c r="J13" s="55"/>
      <c r="K13" s="55">
        <f t="shared" si="0"/>
        <v>0</v>
      </c>
    </row>
    <row r="14" spans="2:11" ht="16.5" x14ac:dyDescent="0.3">
      <c r="B14" s="53" t="s">
        <v>20</v>
      </c>
      <c r="C14" s="47"/>
      <c r="D14" s="55"/>
      <c r="E14" s="55"/>
      <c r="F14" s="55"/>
      <c r="G14" s="55"/>
      <c r="H14" s="47"/>
      <c r="I14" s="47"/>
      <c r="J14" s="55"/>
      <c r="K14" s="55">
        <f t="shared" si="0"/>
        <v>0</v>
      </c>
    </row>
    <row r="15" spans="2:11" ht="16.5" x14ac:dyDescent="0.3">
      <c r="B15" s="53" t="s">
        <v>21</v>
      </c>
      <c r="C15" s="55"/>
      <c r="D15" s="55"/>
      <c r="E15" s="55"/>
      <c r="F15" s="55"/>
      <c r="G15" s="55"/>
      <c r="H15" s="55"/>
      <c r="I15" s="55"/>
      <c r="J15" s="55"/>
      <c r="K15" s="55">
        <f t="shared" si="0"/>
        <v>0</v>
      </c>
    </row>
    <row r="16" spans="2:11" ht="16.5" x14ac:dyDescent="0.3">
      <c r="B16" s="53" t="s">
        <v>22</v>
      </c>
      <c r="C16" s="55"/>
      <c r="D16" s="55"/>
      <c r="E16" s="55"/>
      <c r="F16" s="55"/>
      <c r="G16" s="55"/>
      <c r="H16" s="55"/>
      <c r="I16" s="55"/>
      <c r="J16" s="55"/>
      <c r="K16" s="55">
        <f t="shared" si="0"/>
        <v>0</v>
      </c>
    </row>
    <row r="17" spans="2:13" ht="16.5" x14ac:dyDescent="0.3">
      <c r="B17" s="53" t="s">
        <v>67</v>
      </c>
      <c r="C17" s="74"/>
      <c r="D17" s="74"/>
      <c r="E17" s="74"/>
      <c r="F17" s="74"/>
      <c r="G17" s="74"/>
      <c r="H17" s="74"/>
      <c r="I17" s="74"/>
      <c r="J17" s="74"/>
      <c r="K17" s="74">
        <f t="shared" si="0"/>
        <v>0</v>
      </c>
    </row>
    <row r="18" spans="2:13" ht="16.5" x14ac:dyDescent="0.3">
      <c r="B18" s="53" t="s">
        <v>24</v>
      </c>
      <c r="C18" s="55"/>
      <c r="D18" s="55"/>
      <c r="E18" s="55"/>
      <c r="F18" s="55"/>
      <c r="G18" s="55"/>
      <c r="H18" s="54"/>
      <c r="I18" s="55"/>
      <c r="J18" s="55"/>
      <c r="K18" s="55">
        <f t="shared" si="0"/>
        <v>0</v>
      </c>
    </row>
    <row r="19" spans="2:13" ht="16.5" x14ac:dyDescent="0.3">
      <c r="B19" s="53" t="s">
        <v>68</v>
      </c>
      <c r="C19" s="55"/>
      <c r="D19" s="55"/>
      <c r="E19" s="55"/>
      <c r="F19" s="55"/>
      <c r="G19" s="55"/>
      <c r="H19" s="55"/>
      <c r="I19" s="55"/>
      <c r="J19" s="55"/>
      <c r="K19" s="55">
        <f t="shared" si="0"/>
        <v>0</v>
      </c>
    </row>
    <row r="20" spans="2:13" ht="16.5" x14ac:dyDescent="0.3">
      <c r="B20" s="53" t="s">
        <v>26</v>
      </c>
      <c r="C20" s="54"/>
      <c r="D20" s="55"/>
      <c r="E20" s="55"/>
      <c r="F20" s="55"/>
      <c r="G20" s="55"/>
      <c r="H20" s="55"/>
      <c r="I20" s="55"/>
      <c r="J20" s="55"/>
      <c r="K20" s="55">
        <f t="shared" si="0"/>
        <v>0</v>
      </c>
      <c r="M20" s="11"/>
    </row>
    <row r="21" spans="2:13" ht="16.5" x14ac:dyDescent="0.3">
      <c r="B21" s="53" t="s">
        <v>27</v>
      </c>
      <c r="C21" s="55"/>
      <c r="D21" s="55"/>
      <c r="E21" s="55"/>
      <c r="F21" s="55"/>
      <c r="G21" s="55"/>
      <c r="H21" s="55"/>
      <c r="I21" s="55"/>
      <c r="J21" s="55"/>
      <c r="K21" s="55">
        <f t="shared" si="0"/>
        <v>0</v>
      </c>
      <c r="M21" s="11"/>
    </row>
    <row r="22" spans="2:13" x14ac:dyDescent="0.25">
      <c r="B22" s="58" t="s">
        <v>8</v>
      </c>
      <c r="C22" s="58">
        <f t="shared" ref="C22:K22" si="1">SUM(C10:C21)</f>
        <v>645</v>
      </c>
      <c r="D22" s="58">
        <f t="shared" si="1"/>
        <v>10</v>
      </c>
      <c r="E22" s="58">
        <f t="shared" si="1"/>
        <v>30</v>
      </c>
      <c r="F22" s="58">
        <f t="shared" si="1"/>
        <v>55</v>
      </c>
      <c r="G22" s="58">
        <f t="shared" si="1"/>
        <v>6</v>
      </c>
      <c r="H22" s="58">
        <f t="shared" si="1"/>
        <v>95</v>
      </c>
      <c r="I22" s="58">
        <f t="shared" si="1"/>
        <v>64</v>
      </c>
      <c r="J22" s="58">
        <f t="shared" si="1"/>
        <v>47</v>
      </c>
      <c r="K22" s="58">
        <f t="shared" si="1"/>
        <v>952</v>
      </c>
      <c r="M22" s="11"/>
    </row>
    <row r="23" spans="2:13" x14ac:dyDescent="0.25">
      <c r="I23" s="10"/>
      <c r="M23" s="10"/>
    </row>
    <row r="24" spans="2:13" ht="18" customHeight="1" x14ac:dyDescent="0.25">
      <c r="B24" s="28" t="s">
        <v>14</v>
      </c>
      <c r="C24" s="29"/>
      <c r="D24" s="29"/>
    </row>
    <row r="25" spans="2:13" x14ac:dyDescent="0.25">
      <c r="B25" s="27"/>
      <c r="C25" s="27"/>
    </row>
  </sheetData>
  <mergeCells count="6">
    <mergeCell ref="B25:C25"/>
    <mergeCell ref="B7:J7"/>
    <mergeCell ref="B5:J5"/>
    <mergeCell ref="B24:D24"/>
    <mergeCell ref="B6:J6"/>
    <mergeCell ref="B8:J8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AO28"/>
  <sheetViews>
    <sheetView tabSelected="1" zoomScaleNormal="100" workbookViewId="0">
      <selection activeCell="B5" sqref="B5:AN28"/>
    </sheetView>
  </sheetViews>
  <sheetFormatPr baseColWidth="10" defaultColWidth="9.140625" defaultRowHeight="15" x14ac:dyDescent="0.25"/>
  <cols>
    <col min="1" max="1" width="0.140625" customWidth="1"/>
    <col min="2" max="2" width="5.140625" customWidth="1"/>
    <col min="3" max="3" width="4" customWidth="1"/>
    <col min="4" max="4" width="4.85546875" customWidth="1"/>
    <col min="5" max="5" width="4.85546875" style="2" customWidth="1"/>
    <col min="6" max="6" width="5.28515625" style="2" customWidth="1"/>
    <col min="7" max="7" width="5.140625" style="2" customWidth="1"/>
    <col min="8" max="8" width="4.7109375" style="2" customWidth="1"/>
    <col min="9" max="9" width="4.5703125" style="2" customWidth="1"/>
    <col min="10" max="10" width="4.28515625" style="2" customWidth="1"/>
    <col min="11" max="11" width="4.85546875" style="13" customWidth="1"/>
    <col min="12" max="12" width="4.7109375" style="2" customWidth="1"/>
    <col min="13" max="13" width="4" style="2" customWidth="1"/>
    <col min="14" max="14" width="6.140625" style="2" customWidth="1"/>
    <col min="15" max="15" width="4" style="2" customWidth="1"/>
    <col min="16" max="16" width="4.85546875" style="2" customWidth="1"/>
    <col min="17" max="17" width="4.42578125" style="2" customWidth="1"/>
    <col min="18" max="18" width="6" style="2" customWidth="1"/>
    <col min="19" max="19" width="5.7109375" style="2" customWidth="1"/>
    <col min="20" max="20" width="4.85546875" style="2" customWidth="1"/>
    <col min="21" max="21" width="4.7109375" style="2" customWidth="1"/>
    <col min="22" max="22" width="4.5703125" style="2" customWidth="1"/>
    <col min="23" max="23" width="4.42578125" style="2" customWidth="1"/>
    <col min="24" max="24" width="4.85546875" style="2" customWidth="1"/>
    <col min="25" max="25" width="6.140625" style="2" customWidth="1"/>
    <col min="26" max="26" width="4.5703125" style="2" customWidth="1"/>
    <col min="27" max="27" width="25.140625" customWidth="1"/>
    <col min="28" max="28" width="4.42578125" customWidth="1"/>
    <col min="29" max="29" width="4.28515625" customWidth="1"/>
    <col min="30" max="30" width="6.28515625" customWidth="1"/>
    <col min="31" max="31" width="4.5703125" customWidth="1"/>
    <col min="32" max="32" width="3.85546875" customWidth="1"/>
    <col min="33" max="33" width="4.28515625" customWidth="1"/>
    <col min="34" max="34" width="4" customWidth="1"/>
    <col min="35" max="35" width="4.42578125" customWidth="1"/>
    <col min="36" max="36" width="5" customWidth="1"/>
    <col min="37" max="37" width="4.28515625" customWidth="1"/>
    <col min="38" max="38" width="4.7109375" customWidth="1"/>
    <col min="39" max="39" width="4" customWidth="1"/>
    <col min="40" max="40" width="9.5703125" customWidth="1"/>
    <col min="41" max="219" width="11.42578125" customWidth="1"/>
  </cols>
  <sheetData>
    <row r="1" spans="2:41" ht="16.5" x14ac:dyDescent="0.25">
      <c r="B1" s="24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</row>
    <row r="2" spans="2:41" ht="16.5" customHeight="1" x14ac:dyDescent="0.25">
      <c r="B2" s="23" t="s">
        <v>54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</row>
    <row r="3" spans="2:41" ht="14.25" customHeight="1" x14ac:dyDescent="0.25">
      <c r="B3" s="20" t="s">
        <v>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2:41" ht="18.75" customHeight="1" x14ac:dyDescent="0.25">
      <c r="B4" s="20" t="s">
        <v>93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</row>
    <row r="5" spans="2:41" ht="35.25" customHeight="1" x14ac:dyDescent="0.25">
      <c r="B5" s="64" t="s">
        <v>31</v>
      </c>
      <c r="C5" s="106" t="s">
        <v>94</v>
      </c>
      <c r="D5" s="106"/>
      <c r="E5" s="106"/>
      <c r="F5" s="106"/>
      <c r="G5" s="106"/>
      <c r="H5" s="106"/>
      <c r="I5" s="106"/>
      <c r="J5" s="106"/>
      <c r="K5" s="44" t="s">
        <v>95</v>
      </c>
      <c r="L5" s="44"/>
      <c r="M5" s="44"/>
      <c r="N5" s="44"/>
      <c r="O5" s="44"/>
      <c r="P5" s="106" t="s">
        <v>96</v>
      </c>
      <c r="Q5" s="106"/>
      <c r="R5" s="106"/>
      <c r="S5" s="106"/>
      <c r="T5" s="106"/>
      <c r="U5" s="60" t="s">
        <v>97</v>
      </c>
      <c r="V5" s="60"/>
      <c r="W5" s="60"/>
      <c r="X5" s="60"/>
      <c r="Y5" s="107" t="s">
        <v>98</v>
      </c>
      <c r="Z5" s="107"/>
      <c r="AA5" s="106" t="s">
        <v>99</v>
      </c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</row>
    <row r="6" spans="2:41" ht="36" customHeight="1" x14ac:dyDescent="0.25">
      <c r="B6" s="75"/>
      <c r="C6" s="108" t="s">
        <v>100</v>
      </c>
      <c r="D6" s="109" t="s">
        <v>101</v>
      </c>
      <c r="E6" s="109" t="s">
        <v>102</v>
      </c>
      <c r="F6" s="110" t="s">
        <v>103</v>
      </c>
      <c r="G6" s="111" t="s">
        <v>104</v>
      </c>
      <c r="H6" s="111" t="s">
        <v>105</v>
      </c>
      <c r="I6" s="109" t="s">
        <v>106</v>
      </c>
      <c r="J6" s="108" t="s">
        <v>107</v>
      </c>
      <c r="K6" s="111" t="s">
        <v>101</v>
      </c>
      <c r="L6" s="111" t="s">
        <v>108</v>
      </c>
      <c r="M6" s="111" t="s">
        <v>100</v>
      </c>
      <c r="N6" s="111" t="s">
        <v>109</v>
      </c>
      <c r="O6" s="111" t="s">
        <v>110</v>
      </c>
      <c r="P6" s="111" t="s">
        <v>111</v>
      </c>
      <c r="Q6" s="112" t="s">
        <v>112</v>
      </c>
      <c r="R6" s="111" t="s">
        <v>113</v>
      </c>
      <c r="S6" s="111" t="s">
        <v>114</v>
      </c>
      <c r="T6" s="111" t="s">
        <v>115</v>
      </c>
      <c r="U6" s="111" t="s">
        <v>115</v>
      </c>
      <c r="V6" s="111" t="s">
        <v>116</v>
      </c>
      <c r="W6" s="111" t="s">
        <v>112</v>
      </c>
      <c r="X6" s="111" t="s">
        <v>103</v>
      </c>
      <c r="Y6" s="75"/>
      <c r="Z6" s="75"/>
      <c r="AA6" s="112" t="s">
        <v>117</v>
      </c>
      <c r="AB6" s="111" t="s">
        <v>16</v>
      </c>
      <c r="AC6" s="111" t="s">
        <v>17</v>
      </c>
      <c r="AD6" s="111" t="s">
        <v>118</v>
      </c>
      <c r="AE6" s="111" t="s">
        <v>19</v>
      </c>
      <c r="AF6" s="111" t="s">
        <v>20</v>
      </c>
      <c r="AG6" s="111" t="s">
        <v>21</v>
      </c>
      <c r="AH6" s="111" t="s">
        <v>22</v>
      </c>
      <c r="AI6" s="111" t="s">
        <v>23</v>
      </c>
      <c r="AJ6" s="111" t="s">
        <v>24</v>
      </c>
      <c r="AK6" s="111" t="s">
        <v>25</v>
      </c>
      <c r="AL6" s="111" t="s">
        <v>26</v>
      </c>
      <c r="AM6" s="111" t="s">
        <v>27</v>
      </c>
      <c r="AN6" s="111" t="s">
        <v>8</v>
      </c>
    </row>
    <row r="7" spans="2:41" x14ac:dyDescent="0.25">
      <c r="B7" s="76" t="s">
        <v>16</v>
      </c>
      <c r="C7" s="76">
        <v>0</v>
      </c>
      <c r="D7" s="77">
        <v>2</v>
      </c>
      <c r="E7" s="78">
        <v>1</v>
      </c>
      <c r="F7" s="79">
        <v>1</v>
      </c>
      <c r="G7" s="79">
        <v>6</v>
      </c>
      <c r="H7" s="79">
        <v>6</v>
      </c>
      <c r="I7" s="79">
        <v>19</v>
      </c>
      <c r="J7" s="79">
        <v>28</v>
      </c>
      <c r="K7" s="80">
        <v>4</v>
      </c>
      <c r="L7" s="80">
        <v>4</v>
      </c>
      <c r="M7" s="80">
        <v>0</v>
      </c>
      <c r="N7" s="77">
        <v>0</v>
      </c>
      <c r="O7" s="78">
        <v>80</v>
      </c>
      <c r="P7" s="78">
        <v>60</v>
      </c>
      <c r="Q7" s="78">
        <v>0</v>
      </c>
      <c r="R7" s="78">
        <v>14</v>
      </c>
      <c r="S7" s="78">
        <v>60</v>
      </c>
      <c r="T7" s="78">
        <v>147</v>
      </c>
      <c r="U7" s="80">
        <v>600</v>
      </c>
      <c r="V7" s="80">
        <v>27</v>
      </c>
      <c r="W7" s="80">
        <v>19</v>
      </c>
      <c r="X7" s="80">
        <v>0</v>
      </c>
      <c r="Y7" s="80">
        <f>D7+K7</f>
        <v>6</v>
      </c>
      <c r="Z7" s="80"/>
      <c r="AA7" s="81" t="s">
        <v>119</v>
      </c>
      <c r="AB7" s="82">
        <v>4</v>
      </c>
      <c r="AC7" s="82">
        <v>64</v>
      </c>
      <c r="AD7" s="82">
        <v>69</v>
      </c>
      <c r="AE7" s="82"/>
      <c r="AF7" s="82"/>
      <c r="AG7" s="82"/>
      <c r="AH7" s="82"/>
      <c r="AI7" s="82"/>
      <c r="AJ7" s="82"/>
      <c r="AK7" s="82"/>
      <c r="AL7" s="82"/>
      <c r="AM7" s="82"/>
      <c r="AN7" s="82">
        <f t="shared" ref="AN7:AN13" si="0">SUM(AB7:AM7)</f>
        <v>137</v>
      </c>
    </row>
    <row r="8" spans="2:41" ht="30" customHeight="1" x14ac:dyDescent="0.25">
      <c r="B8" s="76" t="s">
        <v>17</v>
      </c>
      <c r="C8" s="76">
        <v>50</v>
      </c>
      <c r="D8" s="77">
        <v>14</v>
      </c>
      <c r="E8" s="78">
        <v>5</v>
      </c>
      <c r="F8" s="79">
        <v>1</v>
      </c>
      <c r="G8" s="79">
        <v>27</v>
      </c>
      <c r="H8" s="79">
        <v>27</v>
      </c>
      <c r="I8" s="79">
        <v>10</v>
      </c>
      <c r="J8" s="79">
        <v>8</v>
      </c>
      <c r="K8" s="78">
        <v>64</v>
      </c>
      <c r="L8" s="78">
        <v>64</v>
      </c>
      <c r="M8" s="80">
        <v>64</v>
      </c>
      <c r="N8" s="83">
        <v>3600</v>
      </c>
      <c r="O8" s="78">
        <v>60</v>
      </c>
      <c r="P8" s="78">
        <v>0</v>
      </c>
      <c r="Q8" s="78">
        <v>0</v>
      </c>
      <c r="R8" s="78">
        <v>0</v>
      </c>
      <c r="S8" s="78">
        <v>0</v>
      </c>
      <c r="T8" s="84">
        <v>64</v>
      </c>
      <c r="U8" s="85">
        <v>350</v>
      </c>
      <c r="V8" s="78">
        <v>11</v>
      </c>
      <c r="W8" s="80">
        <v>11</v>
      </c>
      <c r="X8" s="85">
        <v>0</v>
      </c>
      <c r="Y8" s="80">
        <f t="shared" ref="Y8:Y9" si="1">D8+K8</f>
        <v>78</v>
      </c>
      <c r="Z8" s="80"/>
      <c r="AA8" s="81" t="s">
        <v>120</v>
      </c>
      <c r="AB8" s="82">
        <v>0</v>
      </c>
      <c r="AC8" s="82">
        <v>4</v>
      </c>
      <c r="AD8" s="82">
        <v>5</v>
      </c>
      <c r="AE8" s="82"/>
      <c r="AF8" s="82"/>
      <c r="AG8" s="82"/>
      <c r="AH8" s="82"/>
      <c r="AI8" s="82"/>
      <c r="AJ8" s="82"/>
      <c r="AK8" s="82"/>
      <c r="AL8" s="82"/>
      <c r="AM8" s="82"/>
      <c r="AN8" s="82">
        <f t="shared" si="0"/>
        <v>9</v>
      </c>
    </row>
    <row r="9" spans="2:41" ht="24" customHeight="1" x14ac:dyDescent="0.25">
      <c r="B9" s="76" t="s">
        <v>118</v>
      </c>
      <c r="C9" s="76">
        <v>30</v>
      </c>
      <c r="D9" s="77">
        <v>12</v>
      </c>
      <c r="E9" s="86">
        <v>7</v>
      </c>
      <c r="F9" s="87">
        <v>3</v>
      </c>
      <c r="G9" s="87">
        <v>76</v>
      </c>
      <c r="H9" s="87">
        <v>76</v>
      </c>
      <c r="I9" s="87">
        <v>42</v>
      </c>
      <c r="J9" s="87">
        <v>13</v>
      </c>
      <c r="K9" s="86">
        <v>69</v>
      </c>
      <c r="L9" s="84">
        <v>89</v>
      </c>
      <c r="M9" s="80">
        <v>227</v>
      </c>
      <c r="N9" s="80">
        <v>0</v>
      </c>
      <c r="O9" s="84">
        <v>30</v>
      </c>
      <c r="P9" s="84">
        <v>90</v>
      </c>
      <c r="Q9" s="78">
        <v>34</v>
      </c>
      <c r="R9" s="78">
        <v>0</v>
      </c>
      <c r="S9" s="84">
        <v>90</v>
      </c>
      <c r="T9" s="84">
        <v>200</v>
      </c>
      <c r="U9" s="85">
        <v>530</v>
      </c>
      <c r="V9" s="88">
        <v>14</v>
      </c>
      <c r="W9" s="77">
        <v>7</v>
      </c>
      <c r="X9" s="85">
        <v>0</v>
      </c>
      <c r="Y9" s="80">
        <f t="shared" si="1"/>
        <v>81</v>
      </c>
      <c r="Z9" s="80"/>
      <c r="AA9" s="81" t="s">
        <v>121</v>
      </c>
      <c r="AB9" s="82">
        <v>2</v>
      </c>
      <c r="AC9" s="82">
        <v>13</v>
      </c>
      <c r="AD9" s="82">
        <v>8</v>
      </c>
      <c r="AE9" s="82"/>
      <c r="AF9" s="82"/>
      <c r="AG9" s="82"/>
      <c r="AH9" s="82"/>
      <c r="AI9" s="82"/>
      <c r="AJ9" s="82"/>
      <c r="AK9" s="82"/>
      <c r="AL9" s="82"/>
      <c r="AM9" s="82"/>
      <c r="AN9" s="82">
        <f t="shared" si="0"/>
        <v>23</v>
      </c>
    </row>
    <row r="10" spans="2:41" x14ac:dyDescent="0.25">
      <c r="B10" s="89" t="s">
        <v>19</v>
      </c>
      <c r="C10" s="76"/>
      <c r="D10" s="77"/>
      <c r="E10" s="77"/>
      <c r="F10" s="80"/>
      <c r="G10" s="77"/>
      <c r="H10" s="77"/>
      <c r="I10" s="77"/>
      <c r="J10" s="77"/>
      <c r="K10" s="75"/>
      <c r="L10" s="80"/>
      <c r="M10" s="90"/>
      <c r="N10" s="90"/>
      <c r="O10" s="75"/>
      <c r="P10" s="75"/>
      <c r="Q10" s="90"/>
      <c r="R10" s="91"/>
      <c r="S10" s="90"/>
      <c r="T10" s="90"/>
      <c r="U10" s="77"/>
      <c r="V10" s="77"/>
      <c r="W10" s="75"/>
      <c r="X10" s="85"/>
      <c r="Y10" s="80"/>
      <c r="Z10" s="80"/>
      <c r="AA10" s="81" t="s">
        <v>122</v>
      </c>
      <c r="AB10" s="82">
        <v>0</v>
      </c>
      <c r="AC10" s="82">
        <v>0</v>
      </c>
      <c r="AD10" s="82">
        <v>0</v>
      </c>
      <c r="AE10" s="82"/>
      <c r="AF10" s="82"/>
      <c r="AG10" s="82"/>
      <c r="AH10" s="82"/>
      <c r="AI10" s="82"/>
      <c r="AJ10" s="82"/>
      <c r="AK10" s="82"/>
      <c r="AL10" s="82"/>
      <c r="AM10" s="82"/>
      <c r="AN10" s="82">
        <f t="shared" si="0"/>
        <v>0</v>
      </c>
    </row>
    <row r="11" spans="2:41" ht="24" customHeight="1" x14ac:dyDescent="0.25">
      <c r="B11" s="89" t="s">
        <v>20</v>
      </c>
      <c r="C11" s="89"/>
      <c r="D11" s="75"/>
      <c r="E11" s="75"/>
      <c r="F11" s="90"/>
      <c r="G11" s="75"/>
      <c r="H11" s="47"/>
      <c r="I11" s="75"/>
      <c r="J11" s="75"/>
      <c r="K11" s="80"/>
      <c r="L11" s="90"/>
      <c r="M11" s="90"/>
      <c r="N11" s="92" t="s">
        <v>123</v>
      </c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80"/>
      <c r="AA11" s="81" t="s">
        <v>124</v>
      </c>
      <c r="AB11" s="85">
        <v>1</v>
      </c>
      <c r="AC11" s="85">
        <v>1</v>
      </c>
      <c r="AD11" s="85">
        <v>2</v>
      </c>
      <c r="AE11" s="85"/>
      <c r="AF11" s="85"/>
      <c r="AG11" s="85"/>
      <c r="AH11" s="85"/>
      <c r="AI11" s="85"/>
      <c r="AJ11" s="85"/>
      <c r="AK11" s="85"/>
      <c r="AL11" s="85"/>
      <c r="AM11" s="85"/>
      <c r="AN11" s="85">
        <f t="shared" si="0"/>
        <v>4</v>
      </c>
    </row>
    <row r="12" spans="2:41" x14ac:dyDescent="0.25">
      <c r="B12" s="89" t="s">
        <v>21</v>
      </c>
      <c r="C12" s="89"/>
      <c r="D12" s="75"/>
      <c r="E12" s="47"/>
      <c r="F12" s="47"/>
      <c r="G12" s="47"/>
      <c r="H12" s="47"/>
      <c r="I12" s="47"/>
      <c r="J12" s="47"/>
      <c r="K12" s="80"/>
      <c r="L12" s="90"/>
      <c r="M12" s="90"/>
      <c r="N12" s="75"/>
      <c r="O12" s="90"/>
      <c r="P12" s="90"/>
      <c r="Q12" s="47"/>
      <c r="R12" s="91"/>
      <c r="S12" s="90"/>
      <c r="T12" s="90"/>
      <c r="U12" s="47"/>
      <c r="V12" s="47"/>
      <c r="W12" s="90"/>
      <c r="X12" s="85"/>
      <c r="Y12" s="80"/>
      <c r="Z12" s="80"/>
      <c r="AA12" s="81" t="s">
        <v>125</v>
      </c>
      <c r="AB12" s="85">
        <v>0</v>
      </c>
      <c r="AC12" s="85">
        <v>1</v>
      </c>
      <c r="AD12" s="85">
        <v>4</v>
      </c>
      <c r="AE12" s="85"/>
      <c r="AF12" s="85"/>
      <c r="AG12" s="85"/>
      <c r="AH12" s="85"/>
      <c r="AI12" s="85"/>
      <c r="AJ12" s="85"/>
      <c r="AK12" s="85"/>
      <c r="AL12" s="85"/>
      <c r="AM12" s="85"/>
      <c r="AN12" s="85">
        <f t="shared" si="0"/>
        <v>5</v>
      </c>
    </row>
    <row r="13" spans="2:41" x14ac:dyDescent="0.25">
      <c r="B13" s="89" t="s">
        <v>22</v>
      </c>
      <c r="C13" s="89"/>
      <c r="D13" s="75"/>
      <c r="E13" s="90"/>
      <c r="F13" s="75"/>
      <c r="G13" s="75"/>
      <c r="H13" s="75"/>
      <c r="I13" s="47"/>
      <c r="J13" s="47"/>
      <c r="K13" s="80"/>
      <c r="L13" s="90"/>
      <c r="M13" s="90"/>
      <c r="N13" s="90"/>
      <c r="O13" s="90"/>
      <c r="P13" s="90"/>
      <c r="Q13" s="47"/>
      <c r="R13" s="93"/>
      <c r="S13" s="90"/>
      <c r="T13" s="90"/>
      <c r="U13" s="93"/>
      <c r="V13" s="75"/>
      <c r="W13" s="75"/>
      <c r="X13" s="75"/>
      <c r="Y13" s="80"/>
      <c r="Z13" s="80"/>
      <c r="AA13" s="46" t="s">
        <v>126</v>
      </c>
      <c r="AB13" s="85">
        <v>0</v>
      </c>
      <c r="AC13" s="85">
        <v>0</v>
      </c>
      <c r="AD13" s="85">
        <v>0</v>
      </c>
      <c r="AE13" s="85"/>
      <c r="AF13" s="85"/>
      <c r="AG13" s="85"/>
      <c r="AH13" s="85"/>
      <c r="AI13" s="85"/>
      <c r="AJ13" s="85"/>
      <c r="AK13" s="85"/>
      <c r="AL13" s="85"/>
      <c r="AM13" s="85"/>
      <c r="AN13" s="85">
        <f t="shared" si="0"/>
        <v>0</v>
      </c>
    </row>
    <row r="14" spans="2:41" x14ac:dyDescent="0.25">
      <c r="B14" s="89" t="s">
        <v>23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7"/>
      <c r="R14" s="77"/>
      <c r="S14" s="75"/>
      <c r="T14" s="94"/>
      <c r="U14" s="94"/>
      <c r="V14" s="75"/>
      <c r="W14" s="75"/>
      <c r="X14" s="75"/>
      <c r="Y14" s="80"/>
      <c r="Z14" s="80"/>
      <c r="AA14" s="81" t="s">
        <v>127</v>
      </c>
      <c r="AB14" s="85">
        <f>SUM(AB7:AB13)</f>
        <v>7</v>
      </c>
      <c r="AC14" s="85">
        <f>SUM(AC7:AC13)</f>
        <v>83</v>
      </c>
      <c r="AD14" s="85">
        <f>SUM(AD7:AD13)</f>
        <v>88</v>
      </c>
      <c r="AE14" s="85"/>
      <c r="AF14" s="85"/>
      <c r="AG14" s="85"/>
      <c r="AH14" s="85"/>
      <c r="AI14" s="85"/>
      <c r="AJ14" s="85"/>
      <c r="AK14" s="85"/>
      <c r="AL14" s="85"/>
      <c r="AM14" s="85"/>
      <c r="AN14" s="85">
        <f>SUM(AN7:AN13)</f>
        <v>178</v>
      </c>
    </row>
    <row r="15" spans="2:41" x14ac:dyDescent="0.25">
      <c r="B15" s="89" t="s">
        <v>24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5"/>
      <c r="O15" s="90"/>
      <c r="P15" s="47"/>
      <c r="Q15" s="47"/>
      <c r="R15" s="47"/>
      <c r="S15" s="47"/>
      <c r="T15" s="95"/>
      <c r="U15" s="95"/>
      <c r="V15" s="47"/>
      <c r="W15" s="47"/>
      <c r="X15" s="47"/>
      <c r="Y15" s="80"/>
      <c r="Z15" s="80"/>
      <c r="AA15" s="48" t="s">
        <v>128</v>
      </c>
      <c r="AB15" s="96" t="s">
        <v>129</v>
      </c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</row>
    <row r="16" spans="2:41" x14ac:dyDescent="0.25">
      <c r="B16" s="89" t="s">
        <v>25</v>
      </c>
      <c r="C16" s="77"/>
      <c r="D16" s="75"/>
      <c r="E16" s="77"/>
      <c r="F16" s="75"/>
      <c r="G16" s="77"/>
      <c r="H16" s="75"/>
      <c r="I16" s="77"/>
      <c r="J16" s="75"/>
      <c r="K16" s="75"/>
      <c r="L16" s="75"/>
      <c r="M16" s="75"/>
      <c r="N16" s="75"/>
      <c r="O16" s="75"/>
      <c r="P16" s="75"/>
      <c r="Q16" s="93"/>
      <c r="R16" s="93"/>
      <c r="S16" s="75"/>
      <c r="T16" s="75"/>
      <c r="U16" s="75"/>
      <c r="V16" s="75"/>
      <c r="W16" s="75"/>
      <c r="X16" s="93"/>
      <c r="Y16" s="80"/>
      <c r="Z16" s="80"/>
      <c r="AA16" s="48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</row>
    <row r="17" spans="2:40" x14ac:dyDescent="0.25">
      <c r="B17" s="89" t="s">
        <v>26</v>
      </c>
      <c r="C17" s="77"/>
      <c r="D17" s="75"/>
      <c r="E17" s="77"/>
      <c r="F17" s="75"/>
      <c r="G17" s="77"/>
      <c r="H17" s="75"/>
      <c r="I17" s="77"/>
      <c r="J17" s="75"/>
      <c r="K17" s="80"/>
      <c r="L17" s="80"/>
      <c r="M17" s="80"/>
      <c r="N17" s="80"/>
      <c r="O17" s="80"/>
      <c r="P17" s="80"/>
      <c r="Q17" s="85"/>
      <c r="R17" s="85"/>
      <c r="S17" s="80"/>
      <c r="T17" s="80"/>
      <c r="U17" s="54"/>
      <c r="V17" s="54"/>
      <c r="W17" s="54"/>
      <c r="X17" s="54"/>
      <c r="Y17" s="80"/>
      <c r="Z17" s="80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</row>
    <row r="18" spans="2:40" x14ac:dyDescent="0.25">
      <c r="B18" s="89" t="s">
        <v>27</v>
      </c>
      <c r="C18" s="77"/>
      <c r="D18" s="75"/>
      <c r="E18" s="77"/>
      <c r="F18" s="75"/>
      <c r="G18" s="77"/>
      <c r="H18" s="75"/>
      <c r="I18" s="77"/>
      <c r="J18" s="75"/>
      <c r="K18" s="80"/>
      <c r="L18" s="80"/>
      <c r="M18" s="90"/>
      <c r="N18" s="90"/>
      <c r="O18" s="90"/>
      <c r="P18" s="90"/>
      <c r="Q18" s="47"/>
      <c r="R18" s="47"/>
      <c r="S18" s="47"/>
      <c r="T18" s="47"/>
      <c r="U18" s="47"/>
      <c r="V18" s="47"/>
      <c r="W18" s="47"/>
      <c r="X18" s="47"/>
      <c r="Y18" s="80"/>
      <c r="Z18" s="80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</row>
    <row r="19" spans="2:40" x14ac:dyDescent="0.25">
      <c r="B19" s="113" t="s">
        <v>8</v>
      </c>
      <c r="C19" s="114">
        <f t="shared" ref="C19:J19" si="2">SUM(C7:C18)</f>
        <v>80</v>
      </c>
      <c r="D19" s="114">
        <f t="shared" si="2"/>
        <v>28</v>
      </c>
      <c r="E19" s="115">
        <f t="shared" si="2"/>
        <v>13</v>
      </c>
      <c r="F19" s="115">
        <f t="shared" si="2"/>
        <v>5</v>
      </c>
      <c r="G19" s="115">
        <f t="shared" si="2"/>
        <v>109</v>
      </c>
      <c r="H19" s="115">
        <f t="shared" si="2"/>
        <v>109</v>
      </c>
      <c r="I19" s="116">
        <f t="shared" si="2"/>
        <v>71</v>
      </c>
      <c r="J19" s="116">
        <f t="shared" si="2"/>
        <v>49</v>
      </c>
      <c r="K19" s="115">
        <f>SUM(K7:K18)</f>
        <v>137</v>
      </c>
      <c r="L19" s="115">
        <f>SUM(L7:L18)</f>
        <v>157</v>
      </c>
      <c r="M19" s="115">
        <f>SUM(M7:M18)</f>
        <v>291</v>
      </c>
      <c r="N19" s="83">
        <v>3600</v>
      </c>
      <c r="O19" s="117">
        <v>170</v>
      </c>
      <c r="P19" s="117">
        <v>150</v>
      </c>
      <c r="Q19" s="115">
        <v>34</v>
      </c>
      <c r="R19" s="115">
        <v>14</v>
      </c>
      <c r="S19" s="117">
        <v>150</v>
      </c>
      <c r="T19" s="115">
        <f>SUM(T7:T18)</f>
        <v>411</v>
      </c>
      <c r="U19" s="115">
        <f>SUM(U7:U18)</f>
        <v>1480</v>
      </c>
      <c r="V19" s="117">
        <v>52</v>
      </c>
      <c r="W19" s="117">
        <v>37</v>
      </c>
      <c r="X19" s="115">
        <f>SUM(X7:X18)</f>
        <v>0</v>
      </c>
      <c r="Y19" s="115">
        <f>SUM(Y7:Y18)</f>
        <v>165</v>
      </c>
      <c r="Z19" s="118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</row>
    <row r="20" spans="2:40" ht="18" customHeight="1" x14ac:dyDescent="0.3">
      <c r="B20" s="97" t="s">
        <v>130</v>
      </c>
      <c r="C20" s="97"/>
      <c r="D20" s="98"/>
      <c r="E20" s="99" t="s">
        <v>131</v>
      </c>
      <c r="F20" s="99"/>
      <c r="G20" s="99"/>
      <c r="H20" s="99"/>
      <c r="I20" s="99"/>
      <c r="J20" s="97" t="s">
        <v>130</v>
      </c>
      <c r="K20" s="97"/>
      <c r="L20" s="47"/>
      <c r="M20" s="99" t="s">
        <v>131</v>
      </c>
      <c r="N20" s="99"/>
      <c r="O20" s="99"/>
      <c r="P20" s="99"/>
      <c r="Q20" s="99"/>
      <c r="R20" s="47"/>
      <c r="S20" s="99" t="s">
        <v>131</v>
      </c>
      <c r="T20" s="99"/>
      <c r="U20" s="99"/>
      <c r="V20" s="99"/>
      <c r="W20" s="80"/>
      <c r="X20" s="80"/>
      <c r="Y20" s="47"/>
      <c r="Z20" s="47"/>
      <c r="AA20" s="46"/>
      <c r="AB20" s="46"/>
      <c r="AC20" s="100" t="s">
        <v>132</v>
      </c>
      <c r="AD20" s="101"/>
      <c r="AE20" s="101"/>
      <c r="AF20" s="101"/>
      <c r="AG20" s="101"/>
      <c r="AH20" s="101"/>
      <c r="AI20" s="101"/>
      <c r="AJ20" s="47"/>
      <c r="AK20" s="47"/>
      <c r="AL20" s="47"/>
      <c r="AM20" s="47"/>
      <c r="AN20" s="47"/>
    </row>
    <row r="21" spans="2:40" ht="16.5" customHeight="1" x14ac:dyDescent="0.25">
      <c r="B21" s="119" t="s">
        <v>133</v>
      </c>
      <c r="C21" s="119"/>
      <c r="D21" s="120"/>
      <c r="E21" s="119" t="s">
        <v>134</v>
      </c>
      <c r="F21" s="119"/>
      <c r="G21" s="119"/>
      <c r="H21" s="119"/>
      <c r="I21" s="119"/>
      <c r="J21" s="119" t="s">
        <v>135</v>
      </c>
      <c r="K21" s="119"/>
      <c r="L21" s="47"/>
      <c r="M21" s="121" t="s">
        <v>136</v>
      </c>
      <c r="N21" s="121"/>
      <c r="O21" s="121"/>
      <c r="P21" s="121"/>
      <c r="Q21" s="121"/>
      <c r="R21" s="85"/>
      <c r="S21" s="122" t="s">
        <v>137</v>
      </c>
      <c r="T21" s="122"/>
      <c r="U21" s="122" t="s">
        <v>138</v>
      </c>
      <c r="V21" s="122"/>
      <c r="W21" s="102"/>
      <c r="X21" s="103"/>
      <c r="Y21" s="47"/>
      <c r="Z21" s="47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</row>
    <row r="22" spans="2:40" ht="9.75" customHeight="1" x14ac:dyDescent="0.25">
      <c r="B22" s="119" t="s">
        <v>139</v>
      </c>
      <c r="C22" s="119"/>
      <c r="D22" s="120"/>
      <c r="E22" s="119" t="s">
        <v>140</v>
      </c>
      <c r="F22" s="119"/>
      <c r="G22" s="119"/>
      <c r="H22" s="119"/>
      <c r="I22" s="119"/>
      <c r="J22" s="123" t="s">
        <v>141</v>
      </c>
      <c r="K22" s="123"/>
      <c r="L22" s="47"/>
      <c r="M22" s="119" t="s">
        <v>142</v>
      </c>
      <c r="N22" s="119"/>
      <c r="O22" s="119"/>
      <c r="P22" s="119"/>
      <c r="Q22" s="119"/>
      <c r="R22" s="47"/>
      <c r="S22" s="122" t="s">
        <v>143</v>
      </c>
      <c r="T22" s="122"/>
      <c r="U22" s="122" t="s">
        <v>144</v>
      </c>
      <c r="V22" s="122"/>
      <c r="W22" s="47"/>
      <c r="X22" s="47"/>
      <c r="Y22" s="47"/>
      <c r="Z22" s="47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</row>
    <row r="23" spans="2:40" x14ac:dyDescent="0.25">
      <c r="B23" s="119" t="s">
        <v>145</v>
      </c>
      <c r="C23" s="119"/>
      <c r="D23" s="120"/>
      <c r="E23" s="122" t="s">
        <v>146</v>
      </c>
      <c r="F23" s="122"/>
      <c r="G23" s="122"/>
      <c r="H23" s="122"/>
      <c r="I23" s="122"/>
      <c r="J23" s="119" t="s">
        <v>147</v>
      </c>
      <c r="K23" s="119"/>
      <c r="L23" s="47"/>
      <c r="M23" s="119" t="s">
        <v>148</v>
      </c>
      <c r="N23" s="119"/>
      <c r="O23" s="119"/>
      <c r="P23" s="119"/>
      <c r="Q23" s="119"/>
      <c r="R23" s="47"/>
      <c r="S23" s="122" t="s">
        <v>149</v>
      </c>
      <c r="T23" s="122"/>
      <c r="U23" s="122" t="s">
        <v>150</v>
      </c>
      <c r="V23" s="122"/>
      <c r="W23" s="47"/>
      <c r="X23" s="47"/>
      <c r="Y23" s="47"/>
      <c r="Z23" s="47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</row>
    <row r="24" spans="2:40" ht="18.75" customHeight="1" x14ac:dyDescent="0.25">
      <c r="B24" s="119" t="s">
        <v>151</v>
      </c>
      <c r="C24" s="119"/>
      <c r="D24" s="120"/>
      <c r="E24" s="119" t="s">
        <v>99</v>
      </c>
      <c r="F24" s="119"/>
      <c r="G24" s="119"/>
      <c r="H24" s="119"/>
      <c r="I24" s="119"/>
      <c r="J24" s="119" t="s">
        <v>152</v>
      </c>
      <c r="K24" s="119"/>
      <c r="L24" s="104"/>
      <c r="M24" s="121" t="s">
        <v>153</v>
      </c>
      <c r="N24" s="121"/>
      <c r="O24" s="121"/>
      <c r="P24" s="121"/>
      <c r="Q24" s="121"/>
      <c r="R24" s="104"/>
      <c r="S24" s="122" t="s">
        <v>154</v>
      </c>
      <c r="T24" s="122"/>
      <c r="U24" s="122" t="s">
        <v>155</v>
      </c>
      <c r="V24" s="122"/>
      <c r="W24" s="47"/>
      <c r="X24" s="47"/>
      <c r="Y24" s="47"/>
      <c r="Z24" s="47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</row>
    <row r="25" spans="2:40" ht="22.5" customHeight="1" x14ac:dyDescent="0.25">
      <c r="B25" s="119" t="s">
        <v>156</v>
      </c>
      <c r="C25" s="119"/>
      <c r="D25" s="120"/>
      <c r="E25" s="124" t="s">
        <v>157</v>
      </c>
      <c r="F25" s="124"/>
      <c r="G25" s="124"/>
      <c r="H25" s="124"/>
      <c r="I25" s="124"/>
      <c r="J25" s="119" t="s">
        <v>158</v>
      </c>
      <c r="K25" s="119"/>
      <c r="L25" s="120"/>
      <c r="M25" s="123" t="s">
        <v>159</v>
      </c>
      <c r="N25" s="123"/>
      <c r="O25" s="123"/>
      <c r="P25" s="123"/>
      <c r="Q25" s="123"/>
      <c r="R25" s="47"/>
      <c r="S25" s="47"/>
      <c r="T25" s="47"/>
      <c r="U25" s="47"/>
      <c r="V25" s="47"/>
      <c r="W25" s="47"/>
      <c r="X25" s="47"/>
      <c r="Y25" s="47"/>
      <c r="Z25" s="47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</row>
    <row r="26" spans="2:40" ht="15.75" customHeight="1" x14ac:dyDescent="0.25">
      <c r="B26" s="119" t="s">
        <v>160</v>
      </c>
      <c r="C26" s="119"/>
      <c r="D26" s="122"/>
      <c r="E26" s="125" t="s">
        <v>161</v>
      </c>
      <c r="F26" s="125"/>
      <c r="G26" s="125"/>
      <c r="H26" s="125"/>
      <c r="I26" s="125"/>
      <c r="J26" s="126"/>
      <c r="K26" s="85"/>
      <c r="L26" s="47"/>
      <c r="M26" s="47"/>
      <c r="N26" s="47"/>
      <c r="O26" s="47"/>
      <c r="P26" s="47"/>
      <c r="Q26" s="46"/>
      <c r="R26" s="46"/>
      <c r="S26" s="47"/>
      <c r="T26" s="47"/>
      <c r="U26" s="47"/>
      <c r="V26" s="47"/>
      <c r="W26" s="90"/>
      <c r="X26" s="120"/>
      <c r="Y26" s="47"/>
      <c r="Z26" s="47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</row>
    <row r="27" spans="2:40" x14ac:dyDescent="0.25">
      <c r="B27" s="119" t="s">
        <v>111</v>
      </c>
      <c r="C27" s="119"/>
      <c r="D27" s="120"/>
      <c r="E27" s="119" t="s">
        <v>162</v>
      </c>
      <c r="F27" s="119"/>
      <c r="G27" s="119"/>
      <c r="H27" s="119"/>
      <c r="I27" s="119"/>
      <c r="J27" s="126"/>
      <c r="K27" s="85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90"/>
      <c r="X27" s="120"/>
      <c r="Y27" s="47"/>
      <c r="Z27" s="47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</row>
    <row r="28" spans="2:40" ht="12" customHeight="1" x14ac:dyDescent="0.3">
      <c r="B28" s="119" t="s">
        <v>163</v>
      </c>
      <c r="C28" s="119"/>
      <c r="D28" s="46"/>
      <c r="E28" s="121" t="s">
        <v>164</v>
      </c>
      <c r="F28" s="121"/>
      <c r="G28" s="121"/>
      <c r="H28" s="121"/>
      <c r="I28" s="121"/>
      <c r="J28" s="126"/>
      <c r="K28" s="112"/>
      <c r="L28" s="47"/>
      <c r="M28" s="47"/>
      <c r="N28" s="47"/>
      <c r="O28" s="47"/>
      <c r="P28" s="47"/>
      <c r="Q28" s="47"/>
      <c r="R28" s="47"/>
      <c r="S28" s="47"/>
      <c r="T28" s="105"/>
      <c r="U28" s="105"/>
      <c r="V28" s="47"/>
      <c r="W28" s="90"/>
      <c r="X28" s="47"/>
      <c r="Y28" s="47"/>
      <c r="Z28" s="47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</row>
  </sheetData>
  <mergeCells count="42">
    <mergeCell ref="E28:I28"/>
    <mergeCell ref="B28:C28"/>
    <mergeCell ref="AC20:AI20"/>
    <mergeCell ref="B21:C21"/>
    <mergeCell ref="B22:C22"/>
    <mergeCell ref="B27:C27"/>
    <mergeCell ref="B26:C26"/>
    <mergeCell ref="E21:I21"/>
    <mergeCell ref="B25:C25"/>
    <mergeCell ref="B24:C24"/>
    <mergeCell ref="B23:C23"/>
    <mergeCell ref="E25:I25"/>
    <mergeCell ref="J21:K21"/>
    <mergeCell ref="M23:Q23"/>
    <mergeCell ref="E27:I27"/>
    <mergeCell ref="J24:K24"/>
    <mergeCell ref="B1:AN1"/>
    <mergeCell ref="B2:AN2"/>
    <mergeCell ref="B3:AN3"/>
    <mergeCell ref="AA5:AN5"/>
    <mergeCell ref="P5:T5"/>
    <mergeCell ref="B4:Y4"/>
    <mergeCell ref="U5:X5"/>
    <mergeCell ref="B20:C20"/>
    <mergeCell ref="J20:K20"/>
    <mergeCell ref="M20:Q20"/>
    <mergeCell ref="E20:I20"/>
    <mergeCell ref="C5:J5"/>
    <mergeCell ref="K5:O5"/>
    <mergeCell ref="AB15:AN16"/>
    <mergeCell ref="AA15:AA16"/>
    <mergeCell ref="E26:I26"/>
    <mergeCell ref="E24:I24"/>
    <mergeCell ref="J22:K22"/>
    <mergeCell ref="E22:I22"/>
    <mergeCell ref="S20:V20"/>
    <mergeCell ref="M25:Q25"/>
    <mergeCell ref="M21:Q21"/>
    <mergeCell ref="M22:Q22"/>
    <mergeCell ref="M24:Q24"/>
    <mergeCell ref="J25:K25"/>
    <mergeCell ref="J23:K23"/>
  </mergeCells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 por Trimestre</vt:lpstr>
      <vt:lpstr>Préstamos de documentos</vt:lpstr>
      <vt:lpstr>Est. por tipo de usuarios</vt:lpstr>
      <vt:lpstr>Desarrollo de colecciones</vt:lpstr>
      <vt:lpstr>Est. por colecciones</vt:lpstr>
      <vt:lpstr>Est. por tipo de documento</vt:lpstr>
      <vt:lpstr>Proc. tecn. y responsable</vt:lpstr>
    </vt:vector>
  </TitlesOfParts>
  <Manager/>
  <Company>Universidad Carlos III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Amarilis Beltre Mendez</dc:creator>
  <cp:keywords/>
  <dc:description/>
  <cp:lastModifiedBy>Amarilis Beltre</cp:lastModifiedBy>
  <cp:revision/>
  <dcterms:created xsi:type="dcterms:W3CDTF">2011-04-26T16:35:06Z</dcterms:created>
  <dcterms:modified xsi:type="dcterms:W3CDTF">2026-04-08T15:25:54Z</dcterms:modified>
  <cp:category/>
  <cp:contentStatus/>
</cp:coreProperties>
</file>